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a.botelho\Desktop\NOSSA SENHORA DA GUIA\ORÇAMENTO DESONERADA\"/>
    </mc:Choice>
  </mc:AlternateContent>
  <bookViews>
    <workbookView xWindow="0" yWindow="0" windowWidth="28800" windowHeight="12210" activeTab="2"/>
  </bookViews>
  <sheets>
    <sheet name="Resumo" sheetId="9" r:id="rId1"/>
    <sheet name="Cronograma" sheetId="10" r:id="rId2"/>
    <sheet name="Sintética" sheetId="2" r:id="rId3"/>
    <sheet name="Orçamento Analítico" sheetId="3" r:id="rId4"/>
    <sheet name="Cotações" sheetId="6" r:id="rId5"/>
    <sheet name="B.D.I." sheetId="11" r:id="rId6"/>
    <sheet name="Curva ABC" sheetId="13" r:id="rId7"/>
    <sheet name="Sociais" sheetId="8" r:id="rId8"/>
    <sheet name="Memória de Cálculo" sheetId="12" r:id="rId9"/>
  </sheets>
  <definedNames>
    <definedName name="_xlnm._FilterDatabase" localSheetId="1" hidden="1">Cronograma!$A$6:$D$47</definedName>
    <definedName name="_xlnm._FilterDatabase" localSheetId="3" hidden="1">'Orçamento Analítico'!$A$7:$L$550</definedName>
    <definedName name="_xlnm._FilterDatabase" localSheetId="0" hidden="1">Resumo!$A$6:$D$47</definedName>
    <definedName name="_xlnm._FilterDatabase" localSheetId="2" hidden="1">Sintética!$A$5:$I$360</definedName>
    <definedName name="_xlnm.Print_Area" localSheetId="5">B.D.I.!$B$3:$E$55</definedName>
    <definedName name="_xlnm.Print_Area" localSheetId="4">Cotações!$B$2:$N$46</definedName>
    <definedName name="_xlnm.Print_Area" localSheetId="1">Cronograma!$C$2:$W$60</definedName>
    <definedName name="_xlnm.Print_Area" localSheetId="6">'Curva ABC'!$B$2:$J$540</definedName>
    <definedName name="_xlnm.Print_Area" localSheetId="8">'Memória de Cálculo'!$B$2:$K$31</definedName>
    <definedName name="_xlnm.Print_Area" localSheetId="3">'Orçamento Analítico'!$C$2:$K$555</definedName>
    <definedName name="_xlnm.Print_Area" localSheetId="0">Resumo!$C$2:$F$64</definedName>
    <definedName name="_xlnm.Print_Area" localSheetId="2">Sintética!$C$1:$N$369</definedName>
    <definedName name="_xlnm.Print_Area" localSheetId="7">Sociais!$B$2:$L$47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0" i="3" l="1"/>
  <c r="N96" i="3" l="1"/>
  <c r="K345" i="3"/>
  <c r="K344" i="3"/>
  <c r="K343" i="3"/>
  <c r="K342" i="3"/>
  <c r="F366" i="2"/>
  <c r="F553" i="3"/>
  <c r="D53" i="10"/>
  <c r="K274" i="3" l="1"/>
  <c r="K275" i="3"/>
  <c r="K276" i="3"/>
  <c r="K273" i="3"/>
  <c r="K546" i="3"/>
  <c r="K541" i="3"/>
  <c r="K536" i="3"/>
  <c r="K531" i="3"/>
  <c r="K526" i="3"/>
  <c r="K521" i="3"/>
  <c r="K516" i="3"/>
  <c r="K510" i="3"/>
  <c r="K509" i="3"/>
  <c r="K505" i="3"/>
  <c r="K504" i="3"/>
  <c r="K500" i="3"/>
  <c r="K499" i="3"/>
  <c r="K498" i="3"/>
  <c r="K494" i="3"/>
  <c r="K493" i="3"/>
  <c r="K492" i="3"/>
  <c r="K485" i="3"/>
  <c r="K484" i="3"/>
  <c r="K483" i="3"/>
  <c r="K478" i="3"/>
  <c r="K477" i="3"/>
  <c r="K476" i="3"/>
  <c r="K471" i="3"/>
  <c r="K470" i="3"/>
  <c r="K469" i="3"/>
  <c r="K464" i="3"/>
  <c r="K463" i="3"/>
  <c r="K462" i="3"/>
  <c r="K457" i="3"/>
  <c r="K456" i="3"/>
  <c r="K455" i="3"/>
  <c r="K451" i="3"/>
  <c r="K450" i="3"/>
  <c r="K449" i="3"/>
  <c r="K445" i="3"/>
  <c r="K444" i="3"/>
  <c r="K443" i="3"/>
  <c r="K439" i="3"/>
  <c r="K438" i="3"/>
  <c r="K437" i="3"/>
  <c r="K433" i="3"/>
  <c r="K432" i="3"/>
  <c r="K428" i="3"/>
  <c r="K427" i="3"/>
  <c r="K426" i="3"/>
  <c r="K422" i="3"/>
  <c r="K421" i="3"/>
  <c r="K420" i="3"/>
  <c r="K416" i="3"/>
  <c r="K414" i="3"/>
  <c r="K409" i="3"/>
  <c r="K408" i="3"/>
  <c r="K403" i="3"/>
  <c r="K402" i="3"/>
  <c r="K401" i="3"/>
  <c r="K400" i="3"/>
  <c r="K395" i="3"/>
  <c r="K394" i="3"/>
  <c r="K393" i="3"/>
  <c r="K392" i="3"/>
  <c r="K386" i="3"/>
  <c r="K385" i="3"/>
  <c r="K384" i="3"/>
  <c r="K383" i="3"/>
  <c r="K375" i="3"/>
  <c r="K373" i="3"/>
  <c r="K367" i="3"/>
  <c r="K366" i="3"/>
  <c r="K365" i="3"/>
  <c r="K364" i="3"/>
  <c r="K363" i="3"/>
  <c r="K362" i="3"/>
  <c r="K361" i="3"/>
  <c r="K357" i="3"/>
  <c r="K356" i="3"/>
  <c r="K352" i="3"/>
  <c r="K351" i="3"/>
  <c r="K336" i="3"/>
  <c r="K335" i="3"/>
  <c r="K334" i="3"/>
  <c r="K333" i="3"/>
  <c r="K332" i="3"/>
  <c r="K331" i="3"/>
  <c r="K322" i="3"/>
  <c r="K321" i="3"/>
  <c r="K320" i="3"/>
  <c r="K319" i="3"/>
  <c r="K318" i="3"/>
  <c r="K317" i="3"/>
  <c r="K310" i="3"/>
  <c r="K309" i="3"/>
  <c r="K308" i="3"/>
  <c r="K304" i="3"/>
  <c r="K302" i="3"/>
  <c r="K297" i="3"/>
  <c r="K296" i="3"/>
  <c r="K295" i="3"/>
  <c r="K294" i="3"/>
  <c r="K293" i="3"/>
  <c r="K292" i="3"/>
  <c r="K291" i="3"/>
  <c r="K287" i="3"/>
  <c r="K286" i="3"/>
  <c r="K285" i="3"/>
  <c r="K284" i="3"/>
  <c r="K283" i="3"/>
  <c r="K282" i="3"/>
  <c r="K281" i="3"/>
  <c r="K264" i="3"/>
  <c r="K263" i="3"/>
  <c r="K262" i="3"/>
  <c r="K258" i="3"/>
  <c r="K257" i="3"/>
  <c r="K256" i="3"/>
  <c r="K255" i="3"/>
  <c r="K254" i="3"/>
  <c r="K253" i="3"/>
  <c r="K247" i="3"/>
  <c r="K240" i="3"/>
  <c r="K239" i="3"/>
  <c r="K238" i="3"/>
  <c r="K232" i="3"/>
  <c r="K231" i="3"/>
  <c r="K230" i="3"/>
  <c r="K226" i="3"/>
  <c r="K225" i="3"/>
  <c r="K224" i="3"/>
  <c r="K220" i="3"/>
  <c r="K219" i="3"/>
  <c r="K218" i="3"/>
  <c r="K214" i="3"/>
  <c r="K212" i="3"/>
  <c r="K207" i="3"/>
  <c r="K203" i="3"/>
  <c r="K202" i="3"/>
  <c r="K197" i="3"/>
  <c r="K196" i="3"/>
  <c r="K191" i="3"/>
  <c r="K189" i="3"/>
  <c r="K184" i="3"/>
  <c r="K183" i="3"/>
  <c r="K182" i="3"/>
  <c r="K176" i="3"/>
  <c r="K175" i="3"/>
  <c r="K174" i="3"/>
  <c r="K173" i="3"/>
  <c r="K172" i="3"/>
  <c r="K171" i="3"/>
  <c r="K170" i="3"/>
  <c r="K169" i="3"/>
  <c r="K168" i="3"/>
  <c r="K167" i="3"/>
  <c r="K166" i="3"/>
  <c r="K165" i="3"/>
  <c r="K164" i="3"/>
  <c r="K163" i="3"/>
  <c r="K162" i="3"/>
  <c r="K161" i="3"/>
  <c r="K157" i="3"/>
  <c r="K156" i="3"/>
  <c r="K155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140" i="3"/>
  <c r="K139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18" i="3"/>
  <c r="K117" i="3"/>
  <c r="K116" i="3"/>
  <c r="K115" i="3"/>
  <c r="K114" i="3"/>
  <c r="K113" i="3"/>
  <c r="K112" i="3"/>
  <c r="K111" i="3"/>
  <c r="K106" i="3"/>
  <c r="K105" i="3"/>
  <c r="K104" i="3"/>
  <c r="K103" i="3"/>
  <c r="K102" i="3"/>
  <c r="K101" i="3"/>
  <c r="K100" i="3"/>
  <c r="K96" i="3"/>
  <c r="K95" i="3"/>
  <c r="K94" i="3"/>
  <c r="K92" i="3"/>
  <c r="K91" i="3"/>
  <c r="K86" i="3"/>
  <c r="K85" i="3"/>
  <c r="K84" i="3"/>
  <c r="K83" i="3"/>
  <c r="K82" i="3"/>
  <c r="K81" i="3"/>
  <c r="K74" i="3"/>
  <c r="K73" i="3"/>
  <c r="K72" i="3"/>
  <c r="K71" i="3"/>
  <c r="K70" i="3"/>
  <c r="K69" i="3"/>
  <c r="K68" i="3"/>
  <c r="K67" i="3"/>
  <c r="K62" i="3"/>
  <c r="K61" i="3"/>
  <c r="K60" i="3"/>
  <c r="K59" i="3"/>
  <c r="K58" i="3"/>
  <c r="K57" i="3"/>
  <c r="K56" i="3"/>
  <c r="K55" i="3"/>
  <c r="K54" i="3"/>
  <c r="K46" i="3"/>
  <c r="K45" i="3"/>
  <c r="K44" i="3"/>
  <c r="K43" i="3"/>
  <c r="K42" i="3"/>
  <c r="K35" i="3"/>
  <c r="K34" i="3"/>
  <c r="K30" i="3"/>
  <c r="K29" i="3"/>
  <c r="K24" i="3"/>
  <c r="K23" i="3"/>
  <c r="K22" i="3"/>
  <c r="K21" i="3"/>
  <c r="K20" i="3"/>
  <c r="K19" i="3"/>
  <c r="K12" i="3"/>
  <c r="K13" i="3"/>
  <c r="K14" i="3"/>
  <c r="K11" i="3"/>
  <c r="F3" i="9"/>
  <c r="J99" i="3" l="1"/>
  <c r="J53" i="3"/>
  <c r="J237" i="3"/>
  <c r="K24" i="12"/>
  <c r="J24" i="12"/>
  <c r="I24" i="12"/>
  <c r="H24" i="12"/>
  <c r="G24" i="12"/>
  <c r="F24" i="12"/>
  <c r="E24" i="12"/>
  <c r="D24" i="12"/>
  <c r="K12" i="12"/>
  <c r="J12" i="12"/>
  <c r="E26" i="11"/>
  <c r="E25" i="11"/>
  <c r="E27" i="11" s="1"/>
  <c r="E21" i="11"/>
  <c r="E14" i="11"/>
  <c r="J497" i="3"/>
  <c r="J419" i="3"/>
  <c r="J399" i="3"/>
  <c r="J330" i="3"/>
  <c r="J28" i="3"/>
  <c r="J18" i="3"/>
  <c r="J10" i="3"/>
  <c r="E28" i="11" l="1"/>
  <c r="K4" i="2" s="1"/>
  <c r="J12" i="2" s="1"/>
  <c r="K12" i="2" s="1"/>
  <c r="L35" i="6"/>
  <c r="I35" i="6"/>
  <c r="F35" i="6"/>
  <c r="N35" i="6" s="1"/>
  <c r="N34" i="6"/>
  <c r="L34" i="6"/>
  <c r="I34" i="6"/>
  <c r="F34" i="6"/>
  <c r="I33" i="6"/>
  <c r="F33" i="6"/>
  <c r="N33" i="6" s="1"/>
  <c r="F5" i="9" l="1"/>
  <c r="K5" i="3"/>
  <c r="F5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1" i="10"/>
  <c r="G10" i="10"/>
  <c r="G9" i="10"/>
  <c r="G8" i="10"/>
  <c r="J11" i="2"/>
  <c r="K11" i="2" s="1"/>
  <c r="J13" i="2"/>
  <c r="K13" i="2" s="1"/>
  <c r="J14" i="2"/>
  <c r="K14" i="2" s="1"/>
  <c r="J22" i="2"/>
  <c r="K22" i="2" s="1"/>
  <c r="J23" i="2"/>
  <c r="K23" i="2" s="1"/>
  <c r="J24" i="2"/>
  <c r="K24" i="2" s="1"/>
  <c r="J25" i="2"/>
  <c r="K25" i="2" s="1"/>
  <c r="J32" i="2"/>
  <c r="K32" i="2" s="1"/>
  <c r="J35" i="2"/>
  <c r="K35" i="2" s="1"/>
  <c r="J36" i="2"/>
  <c r="K36" i="2" s="1"/>
  <c r="J42" i="2"/>
  <c r="K42" i="2" s="1"/>
  <c r="J43" i="2"/>
  <c r="K43" i="2" s="1"/>
  <c r="J45" i="2"/>
  <c r="K45" i="2" s="1"/>
  <c r="J46" i="2"/>
  <c r="K46" i="2" s="1"/>
  <c r="J51" i="2"/>
  <c r="K51" i="2" s="1"/>
  <c r="J53" i="2"/>
  <c r="K53" i="2" s="1"/>
  <c r="J54" i="2"/>
  <c r="K54" i="2" s="1"/>
  <c r="J56" i="2"/>
  <c r="K56" i="2" s="1"/>
  <c r="J63" i="2"/>
  <c r="K63" i="2" s="1"/>
  <c r="J64" i="2"/>
  <c r="K64" i="2" s="1"/>
  <c r="J65" i="2"/>
  <c r="K65" i="2" s="1"/>
  <c r="J66" i="2"/>
  <c r="K66" i="2" s="1"/>
  <c r="J72" i="2"/>
  <c r="K72" i="2" s="1"/>
  <c r="J73" i="2"/>
  <c r="K73" i="2" s="1"/>
  <c r="J75" i="2"/>
  <c r="K75" i="2" s="1"/>
  <c r="J76" i="2"/>
  <c r="K76" i="2" s="1"/>
  <c r="J83" i="2"/>
  <c r="K83" i="2" s="1"/>
  <c r="J84" i="2"/>
  <c r="K84" i="2" s="1"/>
  <c r="J85" i="2"/>
  <c r="K85" i="2" s="1"/>
  <c r="J87" i="2"/>
  <c r="K87" i="2" s="1"/>
  <c r="J92" i="2"/>
  <c r="K92" i="2" s="1"/>
  <c r="J93" i="2"/>
  <c r="K93" i="2" s="1"/>
  <c r="J94" i="2"/>
  <c r="K94" i="2" s="1"/>
  <c r="J95" i="2"/>
  <c r="K95" i="2" s="1"/>
  <c r="J100" i="2"/>
  <c r="K100" i="2" s="1"/>
  <c r="J101" i="2"/>
  <c r="K101" i="2" s="1"/>
  <c r="J102" i="2"/>
  <c r="K102" i="2" s="1"/>
  <c r="J103" i="2"/>
  <c r="K103" i="2" s="1"/>
  <c r="J108" i="2"/>
  <c r="K108" i="2" s="1"/>
  <c r="J109" i="2"/>
  <c r="K109" i="2" s="1"/>
  <c r="J110" i="2"/>
  <c r="K110" i="2" s="1"/>
  <c r="J111" i="2"/>
  <c r="K111" i="2" s="1"/>
  <c r="J116" i="2"/>
  <c r="K116" i="2" s="1"/>
  <c r="J117" i="2"/>
  <c r="K117" i="2" s="1"/>
  <c r="J126" i="2"/>
  <c r="K126" i="2" s="1"/>
  <c r="J127" i="2"/>
  <c r="K127" i="2" s="1"/>
  <c r="J128" i="2"/>
  <c r="K128" i="2" s="1"/>
  <c r="J129" i="2"/>
  <c r="K129" i="2" s="1"/>
  <c r="J137" i="2"/>
  <c r="K137" i="2" s="1"/>
  <c r="J138" i="2"/>
  <c r="K138" i="2" s="1"/>
  <c r="J139" i="2"/>
  <c r="K139" i="2" s="1"/>
  <c r="J145" i="2"/>
  <c r="K145" i="2" s="1"/>
  <c r="J147" i="2"/>
  <c r="K147" i="2" s="1"/>
  <c r="J153" i="2"/>
  <c r="K153" i="2" s="1"/>
  <c r="J154" i="2"/>
  <c r="K154" i="2" s="1"/>
  <c r="J155" i="2"/>
  <c r="K155" i="2" s="1"/>
  <c r="J165" i="2"/>
  <c r="K165" i="2" s="1"/>
  <c r="J166" i="2"/>
  <c r="K166" i="2" s="1"/>
  <c r="J168" i="2"/>
  <c r="K168" i="2" s="1"/>
  <c r="J174" i="2"/>
  <c r="K174" i="2" s="1"/>
  <c r="J175" i="2"/>
  <c r="K175" i="2" s="1"/>
  <c r="J176" i="2"/>
  <c r="K176" i="2" s="1"/>
  <c r="J177" i="2"/>
  <c r="K177" i="2" s="1"/>
  <c r="J181" i="2"/>
  <c r="K181" i="2" s="1"/>
  <c r="J186" i="2"/>
  <c r="K186" i="2" s="1"/>
  <c r="J187" i="2"/>
  <c r="K187" i="2" s="1"/>
  <c r="J188" i="2"/>
  <c r="K188" i="2" s="1"/>
  <c r="J189" i="2"/>
  <c r="K189" i="2" s="1"/>
  <c r="J191" i="2"/>
  <c r="K191" i="2" s="1"/>
  <c r="J195" i="2"/>
  <c r="K195" i="2" s="1"/>
  <c r="J198" i="2"/>
  <c r="K198" i="2" s="1"/>
  <c r="J202" i="2"/>
  <c r="K202" i="2" s="1"/>
  <c r="J206" i="2"/>
  <c r="K206" i="2" s="1"/>
  <c r="J205" i="2" s="1"/>
  <c r="E33" i="9" s="1"/>
  <c r="E33" i="10" s="1"/>
  <c r="J207" i="2"/>
  <c r="K207" i="2" s="1"/>
  <c r="J209" i="2"/>
  <c r="K209" i="2" s="1"/>
  <c r="J210" i="2"/>
  <c r="K210" i="2" s="1"/>
  <c r="J213" i="2"/>
  <c r="K213" i="2" s="1"/>
  <c r="J216" i="2"/>
  <c r="K216" i="2" s="1"/>
  <c r="J217" i="2"/>
  <c r="K217" i="2" s="1"/>
  <c r="J219" i="2"/>
  <c r="K219" i="2" s="1"/>
  <c r="J220" i="2"/>
  <c r="K220" i="2" s="1"/>
  <c r="J225" i="2"/>
  <c r="K225" i="2" s="1"/>
  <c r="J226" i="2"/>
  <c r="K226" i="2" s="1"/>
  <c r="J227" i="2"/>
  <c r="K227" i="2" s="1"/>
  <c r="J228" i="2"/>
  <c r="K228" i="2" s="1"/>
  <c r="J231" i="2"/>
  <c r="K231" i="2" s="1"/>
  <c r="J234" i="2"/>
  <c r="K234" i="2" s="1"/>
  <c r="J235" i="2"/>
  <c r="K235" i="2" s="1"/>
  <c r="J236" i="2"/>
  <c r="K236" i="2" s="1"/>
  <c r="J239" i="2"/>
  <c r="K239" i="2" s="1"/>
  <c r="J242" i="2"/>
  <c r="K242" i="2" s="1"/>
  <c r="J247" i="2"/>
  <c r="K247" i="2" s="1"/>
  <c r="J248" i="2"/>
  <c r="K248" i="2" s="1"/>
  <c r="J249" i="2"/>
  <c r="K249" i="2" s="1"/>
  <c r="J256" i="2"/>
  <c r="K256" i="2" s="1"/>
  <c r="J257" i="2"/>
  <c r="K257" i="2" s="1"/>
  <c r="J258" i="2"/>
  <c r="K258" i="2" s="1"/>
  <c r="J259" i="2"/>
  <c r="K259" i="2" s="1"/>
  <c r="J262" i="2"/>
  <c r="K262" i="2" s="1"/>
  <c r="J265" i="2"/>
  <c r="K265" i="2" s="1"/>
  <c r="J266" i="2"/>
  <c r="K266" i="2" s="1"/>
  <c r="J268" i="2"/>
  <c r="K268" i="2" s="1"/>
  <c r="J271" i="2"/>
  <c r="K271" i="2" s="1"/>
  <c r="J275" i="2"/>
  <c r="K275" i="2" s="1"/>
  <c r="J277" i="2"/>
  <c r="K277" i="2" s="1"/>
  <c r="J278" i="2"/>
  <c r="K278" i="2" s="1"/>
  <c r="J280" i="2"/>
  <c r="K280" i="2" s="1"/>
  <c r="J283" i="2"/>
  <c r="K283" i="2" s="1"/>
  <c r="J285" i="2"/>
  <c r="K285" i="2" s="1"/>
  <c r="J287" i="2"/>
  <c r="K287" i="2" s="1"/>
  <c r="J289" i="2"/>
  <c r="K289" i="2" s="1"/>
  <c r="J292" i="2"/>
  <c r="K292" i="2" s="1"/>
  <c r="J293" i="2"/>
  <c r="K293" i="2" s="1"/>
  <c r="J294" i="2"/>
  <c r="K294" i="2" s="1"/>
  <c r="J295" i="2"/>
  <c r="K295" i="2" s="1"/>
  <c r="J297" i="2"/>
  <c r="K297" i="2" s="1"/>
  <c r="J300" i="2"/>
  <c r="K300" i="2" s="1"/>
  <c r="J301" i="2"/>
  <c r="K301" i="2" s="1"/>
  <c r="J302" i="2"/>
  <c r="K302" i="2" s="1"/>
  <c r="J303" i="2"/>
  <c r="K303" i="2" s="1"/>
  <c r="J306" i="2"/>
  <c r="K306" i="2" s="1"/>
  <c r="J309" i="2"/>
  <c r="K309" i="2" s="1"/>
  <c r="J310" i="2"/>
  <c r="K310" i="2" s="1"/>
  <c r="J311" i="2"/>
  <c r="K311" i="2" s="1"/>
  <c r="J312" i="2"/>
  <c r="K312" i="2" s="1"/>
  <c r="J314" i="2"/>
  <c r="K314" i="2" s="1"/>
  <c r="J317" i="2"/>
  <c r="K317" i="2" s="1"/>
  <c r="J318" i="2"/>
  <c r="K318" i="2" s="1"/>
  <c r="J319" i="2"/>
  <c r="K319" i="2" s="1"/>
  <c r="J320" i="2"/>
  <c r="K320" i="2" s="1"/>
  <c r="J326" i="2"/>
  <c r="K326" i="2" s="1"/>
  <c r="J327" i="2"/>
  <c r="K327" i="2" s="1"/>
  <c r="J328" i="2"/>
  <c r="K328" i="2" s="1"/>
  <c r="J332" i="2"/>
  <c r="K332" i="2" s="1"/>
  <c r="J336" i="2"/>
  <c r="K336" i="2" s="1"/>
  <c r="J342" i="2"/>
  <c r="K342" i="2" s="1"/>
  <c r="J347" i="2"/>
  <c r="K347" i="2" s="1"/>
  <c r="D45" i="8"/>
  <c r="E44" i="8"/>
  <c r="D44" i="8"/>
  <c r="E40" i="8"/>
  <c r="D40" i="8"/>
  <c r="E33" i="8"/>
  <c r="D33" i="8"/>
  <c r="E21" i="8"/>
  <c r="D21" i="8"/>
  <c r="J458" i="3"/>
  <c r="J465" i="3"/>
  <c r="J303" i="3"/>
  <c r="K303" i="3" s="1"/>
  <c r="J185" i="3"/>
  <c r="K185" i="3" s="1"/>
  <c r="J472" i="3"/>
  <c r="L41" i="6"/>
  <c r="I41" i="6"/>
  <c r="F41" i="6"/>
  <c r="N41" i="6" s="1"/>
  <c r="L40" i="6"/>
  <c r="I40" i="6"/>
  <c r="F40" i="6"/>
  <c r="N40" i="6" s="1"/>
  <c r="J374" i="3" s="1"/>
  <c r="L39" i="6"/>
  <c r="I39" i="6"/>
  <c r="F39" i="6"/>
  <c r="N39" i="6" s="1"/>
  <c r="N37" i="6"/>
  <c r="J486" i="3" s="1"/>
  <c r="L36" i="6"/>
  <c r="I36" i="6"/>
  <c r="F36" i="6"/>
  <c r="N36" i="6" s="1"/>
  <c r="J479" i="3" s="1"/>
  <c r="L31" i="6"/>
  <c r="I31" i="6"/>
  <c r="F31" i="6"/>
  <c r="N31" i="6" s="1"/>
  <c r="J548" i="3" s="1"/>
  <c r="K548" i="3" s="1"/>
  <c r="L30" i="6"/>
  <c r="I30" i="6"/>
  <c r="F30" i="6"/>
  <c r="N30" i="6" s="1"/>
  <c r="J547" i="3" s="1"/>
  <c r="L29" i="6"/>
  <c r="I29" i="6"/>
  <c r="F29" i="6"/>
  <c r="N29" i="6" s="1"/>
  <c r="J542" i="3" s="1"/>
  <c r="K542" i="3" s="1"/>
  <c r="L28" i="6"/>
  <c r="I28" i="6"/>
  <c r="F28" i="6"/>
  <c r="N28" i="6" s="1"/>
  <c r="N27" i="6"/>
  <c r="L26" i="6"/>
  <c r="I26" i="6"/>
  <c r="F26" i="6"/>
  <c r="L25" i="6"/>
  <c r="I25" i="6"/>
  <c r="F25" i="6"/>
  <c r="L24" i="6"/>
  <c r="I24" i="6"/>
  <c r="F24" i="6"/>
  <c r="L23" i="6"/>
  <c r="I23" i="6"/>
  <c r="F23" i="6"/>
  <c r="L22" i="6"/>
  <c r="I22" i="6"/>
  <c r="F22" i="6"/>
  <c r="L21" i="6"/>
  <c r="I21" i="6"/>
  <c r="F21" i="6"/>
  <c r="N21" i="6" s="1"/>
  <c r="J415" i="3" s="1"/>
  <c r="K415" i="3" s="1"/>
  <c r="L20" i="6"/>
  <c r="I20" i="6"/>
  <c r="F20" i="6"/>
  <c r="L19" i="6"/>
  <c r="I19" i="6"/>
  <c r="F19" i="6"/>
  <c r="N19" i="6" s="1"/>
  <c r="J387" i="3" s="1"/>
  <c r="K387" i="3" s="1"/>
  <c r="L18" i="6"/>
  <c r="I18" i="6"/>
  <c r="F18" i="6"/>
  <c r="N17" i="6"/>
  <c r="L16" i="6"/>
  <c r="I16" i="6"/>
  <c r="F16" i="6"/>
  <c r="N15" i="6"/>
  <c r="J246" i="3" s="1"/>
  <c r="K246" i="3" s="1"/>
  <c r="L14" i="6"/>
  <c r="I14" i="6"/>
  <c r="F14" i="6"/>
  <c r="N14" i="6" s="1"/>
  <c r="J213" i="3" s="1"/>
  <c r="K213" i="3" s="1"/>
  <c r="L13" i="6"/>
  <c r="I13" i="6"/>
  <c r="F13" i="6"/>
  <c r="N12" i="6"/>
  <c r="J201" i="3" s="1"/>
  <c r="M12" i="6"/>
  <c r="I11" i="6"/>
  <c r="N11" i="6" s="1"/>
  <c r="J195" i="3" s="1"/>
  <c r="K195" i="3" s="1"/>
  <c r="F11" i="6"/>
  <c r="N10" i="6"/>
  <c r="J190" i="3" s="1"/>
  <c r="K190" i="3" s="1"/>
  <c r="J10" i="6"/>
  <c r="G10" i="6" s="1"/>
  <c r="G12" i="6" s="1"/>
  <c r="L9" i="6"/>
  <c r="I9" i="6"/>
  <c r="F9" i="6"/>
  <c r="N9" i="6" s="1"/>
  <c r="J491" i="3" l="1"/>
  <c r="K491" i="3" s="1"/>
  <c r="N18" i="6"/>
  <c r="J388" i="3" s="1"/>
  <c r="K388" i="3" s="1"/>
  <c r="N22" i="6"/>
  <c r="J511" i="3" s="1"/>
  <c r="K511" i="3" s="1"/>
  <c r="N26" i="6"/>
  <c r="E45" i="8"/>
  <c r="N23" i="6"/>
  <c r="J517" i="3" s="1"/>
  <c r="K517" i="3" s="1"/>
  <c r="J515" i="3" s="1"/>
  <c r="J537" i="3"/>
  <c r="N13" i="6"/>
  <c r="J208" i="3" s="1"/>
  <c r="K208" i="3" s="1"/>
  <c r="N20" i="6"/>
  <c r="J407" i="3" s="1"/>
  <c r="K407" i="3" s="1"/>
  <c r="N24" i="6"/>
  <c r="J522" i="3" s="1"/>
  <c r="K522" i="3" s="1"/>
  <c r="N16" i="6"/>
  <c r="J265" i="3" s="1"/>
  <c r="K265" i="3" s="1"/>
  <c r="N25" i="6"/>
  <c r="J527" i="3" s="1"/>
  <c r="K527" i="3" s="1"/>
  <c r="K547" i="3"/>
  <c r="K201" i="3"/>
  <c r="K472" i="3"/>
  <c r="J468" i="3" s="1"/>
  <c r="K465" i="3"/>
  <c r="K486" i="3"/>
  <c r="K374" i="3"/>
  <c r="J372" i="3" s="1"/>
  <c r="K479" i="3"/>
  <c r="K458" i="3"/>
  <c r="J21" i="2"/>
  <c r="E11" i="9" s="1"/>
  <c r="E11" i="10" s="1"/>
  <c r="K11" i="10" s="1"/>
  <c r="S33" i="10"/>
  <c r="Q33" i="10"/>
  <c r="I33" i="10"/>
  <c r="O33" i="10"/>
  <c r="M33" i="10"/>
  <c r="K33" i="10"/>
  <c r="W33" i="10"/>
  <c r="U33" i="10"/>
  <c r="J360" i="2"/>
  <c r="K360" i="2" s="1"/>
  <c r="J316" i="2"/>
  <c r="K316" i="2" s="1"/>
  <c r="J308" i="2"/>
  <c r="K308" i="2" s="1"/>
  <c r="J291" i="2"/>
  <c r="K291" i="2" s="1"/>
  <c r="J282" i="2"/>
  <c r="K282" i="2" s="1"/>
  <c r="J274" i="2"/>
  <c r="K274" i="2" s="1"/>
  <c r="J264" i="2"/>
  <c r="K264" i="2" s="1"/>
  <c r="J255" i="2"/>
  <c r="K255" i="2" s="1"/>
  <c r="J233" i="2"/>
  <c r="K233" i="2" s="1"/>
  <c r="J224" i="2"/>
  <c r="K224" i="2" s="1"/>
  <c r="J215" i="2"/>
  <c r="K215" i="2" s="1"/>
  <c r="J193" i="2"/>
  <c r="K193" i="2" s="1"/>
  <c r="J185" i="2"/>
  <c r="K185" i="2" s="1"/>
  <c r="J173" i="2"/>
  <c r="K173" i="2" s="1"/>
  <c r="J163" i="2"/>
  <c r="K163" i="2" s="1"/>
  <c r="J152" i="2"/>
  <c r="K152" i="2" s="1"/>
  <c r="J134" i="2"/>
  <c r="K134" i="2" s="1"/>
  <c r="J125" i="2"/>
  <c r="K125" i="2" s="1"/>
  <c r="J115" i="2"/>
  <c r="K115" i="2" s="1"/>
  <c r="J107" i="2"/>
  <c r="K107" i="2" s="1"/>
  <c r="J99" i="2"/>
  <c r="K99" i="2" s="1"/>
  <c r="J91" i="2"/>
  <c r="K91" i="2" s="1"/>
  <c r="J71" i="2"/>
  <c r="K71" i="2" s="1"/>
  <c r="J61" i="2"/>
  <c r="K61" i="2" s="1"/>
  <c r="J50" i="2"/>
  <c r="K50" i="2" s="1"/>
  <c r="J41" i="2"/>
  <c r="K41" i="2" s="1"/>
  <c r="J31" i="2"/>
  <c r="K31" i="2" s="1"/>
  <c r="J20" i="2"/>
  <c r="K20" i="2" s="1"/>
  <c r="J10" i="2"/>
  <c r="K10" i="2" s="1"/>
  <c r="J325" i="2"/>
  <c r="K325" i="2" s="1"/>
  <c r="J299" i="2"/>
  <c r="K299" i="2" s="1"/>
  <c r="J359" i="2"/>
  <c r="K359" i="2" s="1"/>
  <c r="J343" i="2"/>
  <c r="K343" i="2" s="1"/>
  <c r="J333" i="2"/>
  <c r="K333" i="2" s="1"/>
  <c r="J324" i="2"/>
  <c r="K324" i="2" s="1"/>
  <c r="J315" i="2"/>
  <c r="K315" i="2" s="1"/>
  <c r="J307" i="2"/>
  <c r="K307" i="2" s="1"/>
  <c r="J298" i="2"/>
  <c r="K298" i="2" s="1"/>
  <c r="J290" i="2"/>
  <c r="K290" i="2" s="1"/>
  <c r="J281" i="2"/>
  <c r="K281" i="2" s="1"/>
  <c r="J272" i="2"/>
  <c r="K272" i="2" s="1"/>
  <c r="J263" i="2"/>
  <c r="K263" i="2" s="1"/>
  <c r="J254" i="2"/>
  <c r="K254" i="2" s="1"/>
  <c r="J243" i="2"/>
  <c r="K243" i="2" s="1"/>
  <c r="J232" i="2"/>
  <c r="K232" i="2" s="1"/>
  <c r="J223" i="2"/>
  <c r="K223" i="2" s="1"/>
  <c r="J214" i="2"/>
  <c r="K214" i="2" s="1"/>
  <c r="J203" i="2"/>
  <c r="K203" i="2" s="1"/>
  <c r="J192" i="2"/>
  <c r="K192" i="2" s="1"/>
  <c r="J172" i="2"/>
  <c r="K172" i="2" s="1"/>
  <c r="J162" i="2"/>
  <c r="K162" i="2" s="1"/>
  <c r="J150" i="2"/>
  <c r="K150" i="2" s="1"/>
  <c r="J142" i="2"/>
  <c r="K142" i="2" s="1"/>
  <c r="J124" i="2"/>
  <c r="K124" i="2" s="1"/>
  <c r="J114" i="2"/>
  <c r="K114" i="2" s="1"/>
  <c r="J106" i="2"/>
  <c r="K106" i="2" s="1"/>
  <c r="J98" i="2"/>
  <c r="K98" i="2" s="1"/>
  <c r="J90" i="2"/>
  <c r="K90" i="2" s="1"/>
  <c r="J69" i="2"/>
  <c r="K69" i="2" s="1"/>
  <c r="J49" i="2"/>
  <c r="K49" i="2" s="1"/>
  <c r="J40" i="2"/>
  <c r="K40" i="2" s="1"/>
  <c r="J30" i="2"/>
  <c r="K30" i="2" s="1"/>
  <c r="J19" i="2"/>
  <c r="K19" i="2" s="1"/>
  <c r="J123" i="2"/>
  <c r="K123" i="2" s="1"/>
  <c r="J113" i="2"/>
  <c r="K113" i="2" s="1"/>
  <c r="J105" i="2"/>
  <c r="K105" i="2" s="1"/>
  <c r="J97" i="2"/>
  <c r="K97" i="2" s="1"/>
  <c r="J89" i="2"/>
  <c r="K89" i="2" s="1"/>
  <c r="J79" i="2"/>
  <c r="K79" i="2" s="1"/>
  <c r="J68" i="2"/>
  <c r="K68" i="2" s="1"/>
  <c r="J58" i="2"/>
  <c r="K58" i="2" s="1"/>
  <c r="J48" i="2"/>
  <c r="K48" i="2" s="1"/>
  <c r="J39" i="2"/>
  <c r="K39" i="2" s="1"/>
  <c r="J29" i="2"/>
  <c r="K29" i="2" s="1"/>
  <c r="J170" i="2"/>
  <c r="K170" i="2" s="1"/>
  <c r="J158" i="2"/>
  <c r="K158" i="2" s="1"/>
  <c r="J149" i="2"/>
  <c r="K149" i="2" s="1"/>
  <c r="J141" i="2"/>
  <c r="K141" i="2" s="1"/>
  <c r="J331" i="2"/>
  <c r="K331" i="2" s="1"/>
  <c r="J321" i="2"/>
  <c r="K321" i="2" s="1"/>
  <c r="J313" i="2"/>
  <c r="K313" i="2" s="1"/>
  <c r="J304" i="2"/>
  <c r="K304" i="2" s="1"/>
  <c r="J296" i="2"/>
  <c r="K296" i="2" s="1"/>
  <c r="J288" i="2"/>
  <c r="K288" i="2" s="1"/>
  <c r="J279" i="2"/>
  <c r="K279" i="2" s="1"/>
  <c r="J269" i="2"/>
  <c r="K269" i="2" s="1"/>
  <c r="J261" i="2"/>
  <c r="K261" i="2" s="1"/>
  <c r="J250" i="2"/>
  <c r="K250" i="2" s="1"/>
  <c r="J241" i="2"/>
  <c r="K241" i="2" s="1"/>
  <c r="J230" i="2"/>
  <c r="K230" i="2" s="1"/>
  <c r="J221" i="2"/>
  <c r="K221" i="2" s="1"/>
  <c r="J211" i="2"/>
  <c r="K211" i="2" s="1"/>
  <c r="J208" i="2" s="1"/>
  <c r="E34" i="9" s="1"/>
  <c r="E34" i="10" s="1"/>
  <c r="J201" i="2"/>
  <c r="K201" i="2" s="1"/>
  <c r="J190" i="2"/>
  <c r="K190" i="2" s="1"/>
  <c r="J178" i="2"/>
  <c r="K178" i="2" s="1"/>
  <c r="J169" i="2"/>
  <c r="K169" i="2" s="1"/>
  <c r="J157" i="2"/>
  <c r="K157" i="2" s="1"/>
  <c r="J148" i="2"/>
  <c r="K148" i="2" s="1"/>
  <c r="J140" i="2"/>
  <c r="K140" i="2" s="1"/>
  <c r="J130" i="2"/>
  <c r="K130" i="2" s="1"/>
  <c r="J112" i="2"/>
  <c r="K112" i="2" s="1"/>
  <c r="J104" i="2"/>
  <c r="K104" i="2" s="1"/>
  <c r="J96" i="2"/>
  <c r="K96" i="2" s="1"/>
  <c r="J88" i="2"/>
  <c r="K88" i="2" s="1"/>
  <c r="J78" i="2"/>
  <c r="K78" i="2" s="1"/>
  <c r="J67" i="2"/>
  <c r="K67" i="2" s="1"/>
  <c r="J57" i="2"/>
  <c r="K57" i="2" s="1"/>
  <c r="J47" i="2"/>
  <c r="K47" i="2" s="1"/>
  <c r="J37" i="2"/>
  <c r="K37" i="2" s="1"/>
  <c r="J34" i="2" s="1"/>
  <c r="E14" i="9" s="1"/>
  <c r="E14" i="10" s="1"/>
  <c r="J28" i="2"/>
  <c r="K28" i="2" s="1"/>
  <c r="J12" i="6"/>
  <c r="K10" i="3"/>
  <c r="K18" i="3"/>
  <c r="K28" i="3"/>
  <c r="K53" i="3"/>
  <c r="K237" i="3"/>
  <c r="J229" i="3" s="1"/>
  <c r="K229" i="3" s="1"/>
  <c r="K330" i="3"/>
  <c r="K399" i="3"/>
  <c r="K419" i="3"/>
  <c r="K497" i="3"/>
  <c r="I346" i="2" s="1"/>
  <c r="J346" i="2" s="1"/>
  <c r="K346" i="2" s="1"/>
  <c r="I222" i="2" l="1"/>
  <c r="J222" i="2" s="1"/>
  <c r="K222" i="2" s="1"/>
  <c r="J218" i="2" s="1"/>
  <c r="E36" i="9" s="1"/>
  <c r="E36" i="10" s="1"/>
  <c r="M36" i="10" s="1"/>
  <c r="J252" i="3"/>
  <c r="K252" i="3" s="1"/>
  <c r="I55" i="2"/>
  <c r="J55" i="2" s="1"/>
  <c r="K55" i="2" s="1"/>
  <c r="J52" i="2" s="1"/>
  <c r="E17" i="9" s="1"/>
  <c r="E17" i="10" s="1"/>
  <c r="O17" i="10" s="1"/>
  <c r="J66" i="3"/>
  <c r="K66" i="3" s="1"/>
  <c r="I60" i="2" s="1"/>
  <c r="J60" i="2" s="1"/>
  <c r="K60" i="2" s="1"/>
  <c r="J59" i="2" s="1"/>
  <c r="E18" i="9" s="1"/>
  <c r="E18" i="10" s="1"/>
  <c r="I18" i="10" s="1"/>
  <c r="J508" i="3"/>
  <c r="I345" i="2"/>
  <c r="J345" i="2" s="1"/>
  <c r="K345" i="2" s="1"/>
  <c r="J448" i="3"/>
  <c r="K448" i="3" s="1"/>
  <c r="I146" i="2"/>
  <c r="J146" i="2" s="1"/>
  <c r="K146" i="2" s="1"/>
  <c r="J503" i="3"/>
  <c r="K503" i="3" s="1"/>
  <c r="I322" i="2"/>
  <c r="J322" i="2" s="1"/>
  <c r="K322" i="2" s="1"/>
  <c r="J425" i="3"/>
  <c r="K425" i="3" s="1"/>
  <c r="I17" i="2"/>
  <c r="J17" i="2" s="1"/>
  <c r="K17" i="2" s="1"/>
  <c r="J33" i="3"/>
  <c r="K33" i="3" s="1"/>
  <c r="J358" i="2"/>
  <c r="E47" i="9" s="1"/>
  <c r="E47" i="10" s="1"/>
  <c r="I47" i="10" s="1"/>
  <c r="K537" i="3"/>
  <c r="J532" i="3"/>
  <c r="K532" i="3" s="1"/>
  <c r="J110" i="3" s="1"/>
  <c r="K110" i="3" s="1"/>
  <c r="M11" i="10"/>
  <c r="O11" i="10"/>
  <c r="U11" i="10"/>
  <c r="Q11" i="10"/>
  <c r="S11" i="10"/>
  <c r="J253" i="2"/>
  <c r="E41" i="9" s="1"/>
  <c r="E41" i="10" s="1"/>
  <c r="I41" i="10" s="1"/>
  <c r="J62" i="2"/>
  <c r="E19" i="9" s="1"/>
  <c r="E19" i="10" s="1"/>
  <c r="M19" i="10" s="1"/>
  <c r="W11" i="10"/>
  <c r="I11" i="10"/>
  <c r="J212" i="2"/>
  <c r="E35" i="9" s="1"/>
  <c r="E35" i="10" s="1"/>
  <c r="S35" i="10" s="1"/>
  <c r="J229" i="2"/>
  <c r="E37" i="9" s="1"/>
  <c r="E37" i="10" s="1"/>
  <c r="K37" i="10" s="1"/>
  <c r="J38" i="2"/>
  <c r="E15" i="9" s="1"/>
  <c r="E15" i="10" s="1"/>
  <c r="W15" i="10" s="1"/>
  <c r="Q34" i="10"/>
  <c r="O34" i="10"/>
  <c r="M34" i="10"/>
  <c r="W34" i="10"/>
  <c r="K34" i="10"/>
  <c r="I34" i="10"/>
  <c r="U34" i="10"/>
  <c r="S34" i="10"/>
  <c r="J171" i="2"/>
  <c r="E27" i="9" s="1"/>
  <c r="E27" i="10" s="1"/>
  <c r="W14" i="10"/>
  <c r="U14" i="10"/>
  <c r="M14" i="10"/>
  <c r="S14" i="10"/>
  <c r="Q14" i="10"/>
  <c r="O14" i="10"/>
  <c r="K14" i="10"/>
  <c r="I14" i="10"/>
  <c r="I156" i="2"/>
  <c r="J156" i="2" s="1"/>
  <c r="K156" i="2" s="1"/>
  <c r="J151" i="2" s="1"/>
  <c r="E24" i="9" s="1"/>
  <c r="E24" i="10" s="1"/>
  <c r="J44" i="2"/>
  <c r="E16" i="9" s="1"/>
  <c r="E16" i="10" s="1"/>
  <c r="J307" i="3"/>
  <c r="K307" i="3" s="1"/>
  <c r="K47" i="10" l="1"/>
  <c r="I18" i="2"/>
  <c r="J18" i="2" s="1"/>
  <c r="K18" i="2" s="1"/>
  <c r="J16" i="2" s="1"/>
  <c r="E10" i="9" s="1"/>
  <c r="E10" i="10" s="1"/>
  <c r="O10" i="10" s="1"/>
  <c r="J290" i="3"/>
  <c r="K290" i="3" s="1"/>
  <c r="I82" i="2"/>
  <c r="J82" i="2" s="1"/>
  <c r="K82" i="2" s="1"/>
  <c r="K99" i="3"/>
  <c r="I81" i="2" s="1"/>
  <c r="J81" i="2" s="1"/>
  <c r="K81" i="2" s="1"/>
  <c r="I348" i="2"/>
  <c r="J348" i="2" s="1"/>
  <c r="K348" i="2" s="1"/>
  <c r="J181" i="3"/>
  <c r="I164" i="2"/>
  <c r="J164" i="2" s="1"/>
  <c r="K164" i="2" s="1"/>
  <c r="J80" i="3"/>
  <c r="K80" i="3" s="1"/>
  <c r="I323" i="2"/>
  <c r="J323" i="2" s="1"/>
  <c r="K323" i="2" s="1"/>
  <c r="J436" i="3"/>
  <c r="K436" i="3" s="1"/>
  <c r="I335" i="2"/>
  <c r="J335" i="2" s="1"/>
  <c r="K335" i="2" s="1"/>
  <c r="J442" i="3"/>
  <c r="K442" i="3" s="1"/>
  <c r="I334" i="2" s="1"/>
  <c r="J334" i="2" s="1"/>
  <c r="K334" i="2" s="1"/>
  <c r="O47" i="10"/>
  <c r="Q47" i="10"/>
  <c r="S47" i="10"/>
  <c r="U47" i="10"/>
  <c r="W47" i="10"/>
  <c r="M47" i="10"/>
  <c r="K18" i="10"/>
  <c r="S36" i="10"/>
  <c r="M18" i="10"/>
  <c r="O18" i="10"/>
  <c r="Q17" i="10"/>
  <c r="S18" i="10"/>
  <c r="Q18" i="10"/>
  <c r="U18" i="10"/>
  <c r="U17" i="10"/>
  <c r="I17" i="10"/>
  <c r="W18" i="10"/>
  <c r="M17" i="10"/>
  <c r="O36" i="10"/>
  <c r="U41" i="10"/>
  <c r="Q36" i="10"/>
  <c r="W41" i="10"/>
  <c r="W17" i="10"/>
  <c r="U36" i="10"/>
  <c r="O41" i="10"/>
  <c r="O15" i="10"/>
  <c r="S17" i="10"/>
  <c r="Q15" i="10"/>
  <c r="S41" i="10"/>
  <c r="Q41" i="10"/>
  <c r="K17" i="10"/>
  <c r="S15" i="10"/>
  <c r="O19" i="10"/>
  <c r="K19" i="10"/>
  <c r="U37" i="10"/>
  <c r="W35" i="10"/>
  <c r="K15" i="10"/>
  <c r="W37" i="10"/>
  <c r="Q37" i="10"/>
  <c r="Q19" i="10"/>
  <c r="M37" i="10"/>
  <c r="K41" i="10"/>
  <c r="U19" i="10"/>
  <c r="I15" i="10"/>
  <c r="O37" i="10"/>
  <c r="M41" i="10"/>
  <c r="W19" i="10"/>
  <c r="M15" i="10"/>
  <c r="S37" i="10"/>
  <c r="I19" i="10"/>
  <c r="K35" i="10"/>
  <c r="W36" i="10"/>
  <c r="U15" i="10"/>
  <c r="I37" i="10"/>
  <c r="S19" i="10"/>
  <c r="U35" i="10"/>
  <c r="I35" i="10"/>
  <c r="M35" i="10"/>
  <c r="I36" i="10"/>
  <c r="O35" i="10"/>
  <c r="K36" i="10"/>
  <c r="Q35" i="10"/>
  <c r="S16" i="10"/>
  <c r="Q16" i="10"/>
  <c r="O16" i="10"/>
  <c r="M16" i="10"/>
  <c r="I16" i="10"/>
  <c r="K16" i="10"/>
  <c r="W16" i="10"/>
  <c r="U16" i="10"/>
  <c r="M27" i="10"/>
  <c r="K27" i="10"/>
  <c r="I27" i="10"/>
  <c r="S27" i="10"/>
  <c r="W27" i="10"/>
  <c r="U27" i="10"/>
  <c r="Q27" i="10"/>
  <c r="O27" i="10"/>
  <c r="S24" i="10"/>
  <c r="Q24" i="10"/>
  <c r="M24" i="10"/>
  <c r="K24" i="10"/>
  <c r="W24" i="10"/>
  <c r="I24" i="10"/>
  <c r="U24" i="10"/>
  <c r="O24" i="10"/>
  <c r="J206" i="3"/>
  <c r="K206" i="3" s="1"/>
  <c r="J301" i="3"/>
  <c r="K301" i="3" s="1"/>
  <c r="M10" i="10" l="1"/>
  <c r="S10" i="10"/>
  <c r="J211" i="3"/>
  <c r="K211" i="3" s="1"/>
  <c r="I136" i="2" s="1"/>
  <c r="J136" i="2" s="1"/>
  <c r="K136" i="2" s="1"/>
  <c r="W10" i="10"/>
  <c r="U10" i="10"/>
  <c r="I184" i="2"/>
  <c r="J184" i="2" s="1"/>
  <c r="K184" i="2" s="1"/>
  <c r="J431" i="3"/>
  <c r="K431" i="3" s="1"/>
  <c r="Q10" i="10"/>
  <c r="J261" i="3"/>
  <c r="K261" i="3" s="1"/>
  <c r="K10" i="10"/>
  <c r="I10" i="10"/>
  <c r="I135" i="2"/>
  <c r="J135" i="2" s="1"/>
  <c r="K135" i="2" s="1"/>
  <c r="I196" i="2"/>
  <c r="J196" i="2" s="1"/>
  <c r="K196" i="2" s="1"/>
  <c r="I329" i="2" l="1"/>
  <c r="J329" i="2" s="1"/>
  <c r="K329" i="2" s="1"/>
  <c r="J41" i="3"/>
  <c r="K41" i="3" s="1"/>
  <c r="I33" i="2" s="1"/>
  <c r="J33" i="2" s="1"/>
  <c r="K33" i="2" s="1"/>
  <c r="J27" i="2" s="1"/>
  <c r="E13" i="9" s="1"/>
  <c r="E13" i="10" s="1"/>
  <c r="J245" i="3"/>
  <c r="K245" i="3" s="1"/>
  <c r="K90" i="3" s="1"/>
  <c r="I167" i="2"/>
  <c r="J167" i="2" s="1"/>
  <c r="K167" i="2" s="1"/>
  <c r="J161" i="2" s="1"/>
  <c r="E26" i="9" s="1"/>
  <c r="J194" i="3"/>
  <c r="K194" i="3" s="1"/>
  <c r="J200" i="3" s="1"/>
  <c r="K200" i="3" s="1"/>
  <c r="J341" i="3" s="1"/>
  <c r="K341" i="3" s="1"/>
  <c r="I238" i="2" s="1"/>
  <c r="J238" i="2" s="1"/>
  <c r="K238" i="2" s="1"/>
  <c r="J237" i="2" s="1"/>
  <c r="E38" i="9" s="1"/>
  <c r="E38" i="10" s="1"/>
  <c r="I133" i="2" l="1"/>
  <c r="J133" i="2" s="1"/>
  <c r="K133" i="2" s="1"/>
  <c r="W38" i="10"/>
  <c r="I38" i="10"/>
  <c r="U38" i="10"/>
  <c r="S38" i="10"/>
  <c r="Q38" i="10"/>
  <c r="M38" i="10"/>
  <c r="K38" i="10"/>
  <c r="O38" i="10"/>
  <c r="M13" i="10"/>
  <c r="S13" i="10"/>
  <c r="Q13" i="10"/>
  <c r="K13" i="10"/>
  <c r="O13" i="10"/>
  <c r="U13" i="10"/>
  <c r="W13" i="10"/>
  <c r="I13" i="10"/>
  <c r="J272" i="3"/>
  <c r="K272" i="3" s="1"/>
  <c r="I180" i="2" s="1"/>
  <c r="J180" i="2" s="1"/>
  <c r="K180" i="2" s="1"/>
  <c r="J179" i="2" s="1"/>
  <c r="E28" i="9" s="1"/>
  <c r="E28" i="10" s="1"/>
  <c r="I15" i="2"/>
  <c r="J15" i="2" s="1"/>
  <c r="K15" i="2" s="1"/>
  <c r="J9" i="2" s="1"/>
  <c r="E9" i="9" s="1"/>
  <c r="E9" i="10" s="1"/>
  <c r="I80" i="2"/>
  <c r="J80" i="2" s="1"/>
  <c r="K80" i="2" s="1"/>
  <c r="J77" i="2" s="1"/>
  <c r="E21" i="9" s="1"/>
  <c r="E21" i="10" s="1"/>
  <c r="I197" i="2"/>
  <c r="J197" i="2" s="1"/>
  <c r="K197" i="2" s="1"/>
  <c r="J194" i="2" s="1"/>
  <c r="E30" i="9" s="1"/>
  <c r="E30" i="10" s="1"/>
  <c r="E26" i="10"/>
  <c r="I160" i="2"/>
  <c r="J160" i="2" s="1"/>
  <c r="K160" i="2" s="1"/>
  <c r="J159" i="2" s="1"/>
  <c r="E25" i="9" s="1"/>
  <c r="J188" i="3"/>
  <c r="K188" i="3" s="1"/>
  <c r="I132" i="2"/>
  <c r="J132" i="2" s="1"/>
  <c r="K132" i="2" s="1"/>
  <c r="O9" i="10" l="1"/>
  <c r="Q9" i="10"/>
  <c r="K9" i="10"/>
  <c r="M9" i="10"/>
  <c r="U9" i="10"/>
  <c r="W9" i="10"/>
  <c r="S9" i="10"/>
  <c r="I9" i="10"/>
  <c r="I30" i="10"/>
  <c r="W30" i="10"/>
  <c r="O30" i="10"/>
  <c r="K30" i="10"/>
  <c r="U30" i="10"/>
  <c r="Q30" i="10"/>
  <c r="M30" i="10"/>
  <c r="S30" i="10"/>
  <c r="O21" i="10"/>
  <c r="S21" i="10"/>
  <c r="M21" i="10"/>
  <c r="W21" i="10"/>
  <c r="K21" i="10"/>
  <c r="Q21" i="10"/>
  <c r="I21" i="10"/>
  <c r="U21" i="10"/>
  <c r="M28" i="10"/>
  <c r="I28" i="10"/>
  <c r="W28" i="10"/>
  <c r="S28" i="10"/>
  <c r="Q28" i="10"/>
  <c r="O28" i="10"/>
  <c r="K28" i="10"/>
  <c r="U28" i="10"/>
  <c r="E25" i="10"/>
  <c r="I26" i="10"/>
  <c r="W26" i="10"/>
  <c r="U26" i="10"/>
  <c r="S26" i="10"/>
  <c r="Q26" i="10"/>
  <c r="O26" i="10"/>
  <c r="M26" i="10"/>
  <c r="K26" i="10"/>
  <c r="K181" i="3"/>
  <c r="I131" i="2"/>
  <c r="J131" i="2" s="1"/>
  <c r="K131" i="2" s="1"/>
  <c r="I122" i="2" l="1"/>
  <c r="J122" i="2" s="1"/>
  <c r="K122" i="2" s="1"/>
  <c r="J355" i="3"/>
  <c r="K355" i="3" s="1"/>
  <c r="M25" i="10"/>
  <c r="K25" i="10"/>
  <c r="I25" i="10"/>
  <c r="W25" i="10"/>
  <c r="U25" i="10"/>
  <c r="S25" i="10"/>
  <c r="Q25" i="10"/>
  <c r="O25" i="10"/>
  <c r="J350" i="3" l="1"/>
  <c r="K350" i="3" s="1"/>
  <c r="I74" i="2"/>
  <c r="J74" i="2" s="1"/>
  <c r="K74" i="2" s="1"/>
  <c r="J70" i="2" s="1"/>
  <c r="E20" i="9" s="1"/>
  <c r="E20" i="10" s="1"/>
  <c r="O20" i="10" l="1"/>
  <c r="I20" i="10"/>
  <c r="W20" i="10"/>
  <c r="U20" i="10"/>
  <c r="S20" i="10"/>
  <c r="M20" i="10"/>
  <c r="Q20" i="10"/>
  <c r="K20" i="10"/>
  <c r="I244" i="2"/>
  <c r="J244" i="2" s="1"/>
  <c r="K244" i="2" s="1"/>
  <c r="J360" i="3"/>
  <c r="K360" i="3" s="1"/>
  <c r="I245" i="2" s="1"/>
  <c r="J245" i="2" s="1"/>
  <c r="K245" i="2" s="1"/>
  <c r="I246" i="2" l="1"/>
  <c r="J246" i="2" s="1"/>
  <c r="K246" i="2" s="1"/>
  <c r="J240" i="2" s="1"/>
  <c r="E39" i="9" s="1"/>
  <c r="E39" i="10" s="1"/>
  <c r="J280" i="3"/>
  <c r="K280" i="3" s="1"/>
  <c r="J520" i="3"/>
  <c r="K520" i="3" s="1"/>
  <c r="Q39" i="10" l="1"/>
  <c r="S39" i="10"/>
  <c r="K39" i="10"/>
  <c r="M39" i="10"/>
  <c r="U39" i="10"/>
  <c r="W39" i="10"/>
  <c r="I39" i="10"/>
  <c r="O39" i="10"/>
  <c r="I352" i="2"/>
  <c r="J352" i="2" s="1"/>
  <c r="K352" i="2" s="1"/>
  <c r="J525" i="3"/>
  <c r="K525" i="3" s="1"/>
  <c r="K515" i="3"/>
  <c r="J545" i="3" l="1"/>
  <c r="K545" i="3" s="1"/>
  <c r="I357" i="2" s="1"/>
  <c r="J357" i="2" s="1"/>
  <c r="K357" i="2" s="1"/>
  <c r="I353" i="2"/>
  <c r="J353" i="2" s="1"/>
  <c r="K353" i="2" s="1"/>
  <c r="J482" i="3"/>
  <c r="K482" i="3" s="1"/>
  <c r="J475" i="3" s="1"/>
  <c r="K508" i="3"/>
  <c r="I351" i="2"/>
  <c r="J351" i="2" s="1"/>
  <c r="K351" i="2" s="1"/>
  <c r="I349" i="2" l="1"/>
  <c r="J349" i="2" s="1"/>
  <c r="K349" i="2" s="1"/>
  <c r="J344" i="2" s="1"/>
  <c r="E45" i="9" s="1"/>
  <c r="E45" i="10" s="1"/>
  <c r="I330" i="2"/>
  <c r="J330" i="2" s="1"/>
  <c r="K330" i="2" s="1"/>
  <c r="K475" i="3"/>
  <c r="I341" i="2"/>
  <c r="J341" i="2" s="1"/>
  <c r="K341" i="2" s="1"/>
  <c r="K468" i="3"/>
  <c r="J461" i="3" s="1"/>
  <c r="I340" i="2" l="1"/>
  <c r="J340" i="2" s="1"/>
  <c r="K340" i="2" s="1"/>
  <c r="I8" i="2"/>
  <c r="J8" i="2" s="1"/>
  <c r="K8" i="2" s="1"/>
  <c r="J7" i="2" s="1"/>
  <c r="E8" i="9" s="1"/>
  <c r="E8" i="10" s="1"/>
  <c r="I339" i="2"/>
  <c r="J339" i="2" s="1"/>
  <c r="K339" i="2" s="1"/>
  <c r="Q45" i="10"/>
  <c r="O45" i="10"/>
  <c r="M45" i="10"/>
  <c r="K45" i="10"/>
  <c r="I45" i="10"/>
  <c r="W45" i="10"/>
  <c r="U45" i="10"/>
  <c r="S45" i="10"/>
  <c r="K461" i="3"/>
  <c r="J454" i="3" s="1"/>
  <c r="I8" i="10" l="1"/>
  <c r="Q8" i="10"/>
  <c r="O8" i="10"/>
  <c r="M8" i="10"/>
  <c r="K8" i="10"/>
  <c r="W8" i="10"/>
  <c r="S8" i="10"/>
  <c r="U8" i="10"/>
  <c r="I338" i="2"/>
  <c r="J338" i="2" s="1"/>
  <c r="K338" i="2" s="1"/>
  <c r="K454" i="3"/>
  <c r="I337" i="2" s="1"/>
  <c r="J337" i="2" l="1"/>
  <c r="K337" i="2" s="1"/>
  <c r="J391" i="3"/>
  <c r="K391" i="3" s="1"/>
  <c r="J316" i="3" s="1"/>
  <c r="K316" i="3" s="1"/>
  <c r="I204" i="2" s="1"/>
  <c r="J204" i="2" s="1"/>
  <c r="K204" i="2" s="1"/>
  <c r="J200" i="2" s="1"/>
  <c r="E32" i="9" s="1"/>
  <c r="E32" i="10" s="1"/>
  <c r="U32" i="10" l="1"/>
  <c r="O32" i="10"/>
  <c r="S32" i="10"/>
  <c r="K32" i="10"/>
  <c r="W32" i="10"/>
  <c r="Q32" i="10"/>
  <c r="I32" i="10"/>
  <c r="M32" i="10"/>
  <c r="J382" i="3"/>
  <c r="K382" i="3" s="1"/>
  <c r="I270" i="2"/>
  <c r="J270" i="2" s="1"/>
  <c r="K270" i="2" s="1"/>
  <c r="K372" i="3"/>
  <c r="I252" i="2" s="1"/>
  <c r="J252" i="2" s="1"/>
  <c r="K252" i="2" s="1"/>
  <c r="I267" i="2" l="1"/>
  <c r="J267" i="2" s="1"/>
  <c r="K267" i="2" s="1"/>
  <c r="J260" i="2" s="1"/>
  <c r="E42" i="9" s="1"/>
  <c r="J122" i="3"/>
  <c r="K122" i="3" s="1"/>
  <c r="J251" i="2"/>
  <c r="E40" i="9" s="1"/>
  <c r="I118" i="2" l="1"/>
  <c r="J118" i="2" s="1"/>
  <c r="K118" i="2" s="1"/>
  <c r="J540" i="3"/>
  <c r="K540" i="3" s="1"/>
  <c r="I356" i="2" s="1"/>
  <c r="J356" i="2" s="1"/>
  <c r="K356" i="2" s="1"/>
  <c r="E40" i="10"/>
  <c r="E42" i="10"/>
  <c r="J406" i="3" l="1"/>
  <c r="K406" i="3" s="1"/>
  <c r="I183" i="2"/>
  <c r="J183" i="2" s="1"/>
  <c r="K183" i="2" s="1"/>
  <c r="J182" i="2" s="1"/>
  <c r="E29" i="9" s="1"/>
  <c r="E29" i="10" s="1"/>
  <c r="M42" i="10"/>
  <c r="K42" i="10"/>
  <c r="I42" i="10"/>
  <c r="W42" i="10"/>
  <c r="U42" i="10"/>
  <c r="S42" i="10"/>
  <c r="Q42" i="10"/>
  <c r="O42" i="10"/>
  <c r="U40" i="10"/>
  <c r="S40" i="10"/>
  <c r="Q40" i="10"/>
  <c r="O40" i="10"/>
  <c r="M40" i="10"/>
  <c r="K40" i="10"/>
  <c r="I40" i="10"/>
  <c r="W40" i="10"/>
  <c r="I29" i="10" l="1"/>
  <c r="S29" i="10"/>
  <c r="K29" i="10"/>
  <c r="O29" i="10"/>
  <c r="U29" i="10"/>
  <c r="Q29" i="10"/>
  <c r="M29" i="10"/>
  <c r="W29" i="10"/>
  <c r="I284" i="2"/>
  <c r="J284" i="2" s="1"/>
  <c r="K284" i="2" s="1"/>
  <c r="J535" i="3"/>
  <c r="K535" i="3" s="1"/>
  <c r="J530" i="3" l="1"/>
  <c r="K530" i="3" s="1"/>
  <c r="I355" i="2"/>
  <c r="J355" i="2" s="1"/>
  <c r="K355" i="2" s="1"/>
  <c r="I354" i="2"/>
  <c r="J354" i="2" s="1"/>
  <c r="K354" i="2" s="1"/>
  <c r="J350" i="2" s="1"/>
  <c r="E46" i="9" s="1"/>
  <c r="J413" i="3"/>
  <c r="K413" i="3" s="1"/>
  <c r="I305" i="2" s="1"/>
  <c r="J305" i="2" s="1"/>
  <c r="K305" i="2" s="1"/>
  <c r="J286" i="2" s="1"/>
  <c r="E44" i="9" s="1"/>
  <c r="E44" i="10" s="1"/>
  <c r="K44" i="10" l="1"/>
  <c r="I44" i="10"/>
  <c r="U44" i="10"/>
  <c r="M44" i="10"/>
  <c r="W44" i="10"/>
  <c r="S44" i="10"/>
  <c r="Q44" i="10"/>
  <c r="O44" i="10"/>
  <c r="J217" i="3"/>
  <c r="K217" i="3" s="1"/>
  <c r="I276" i="2"/>
  <c r="J276" i="2" s="1"/>
  <c r="K276" i="2" s="1"/>
  <c r="J273" i="2" s="1"/>
  <c r="E43" i="9" s="1"/>
  <c r="E43" i="10" s="1"/>
  <c r="O43" i="10" s="1"/>
  <c r="E46" i="10"/>
  <c r="W43" i="10" l="1"/>
  <c r="S43" i="10"/>
  <c r="Q43" i="10"/>
  <c r="I43" i="10"/>
  <c r="K43" i="10"/>
  <c r="M43" i="10"/>
  <c r="U43" i="10"/>
  <c r="J223" i="3"/>
  <c r="K223" i="3" s="1"/>
  <c r="I143" i="2"/>
  <c r="J143" i="2" s="1"/>
  <c r="K143" i="2" s="1"/>
  <c r="K46" i="10"/>
  <c r="I46" i="10"/>
  <c r="W46" i="10"/>
  <c r="S46" i="10"/>
  <c r="U46" i="10"/>
  <c r="Q46" i="10"/>
  <c r="O46" i="10"/>
  <c r="M46" i="10"/>
  <c r="I144" i="2" l="1"/>
  <c r="J144" i="2" s="1"/>
  <c r="K144" i="2" s="1"/>
  <c r="J121" i="2" s="1"/>
  <c r="E23" i="9" s="1"/>
  <c r="E23" i="10" s="1"/>
  <c r="J138" i="3"/>
  <c r="K138" i="3" s="1"/>
  <c r="O23" i="10" l="1"/>
  <c r="K23" i="10"/>
  <c r="I23" i="10"/>
  <c r="W23" i="10"/>
  <c r="U23" i="10"/>
  <c r="S23" i="10"/>
  <c r="M23" i="10"/>
  <c r="Q23" i="10"/>
  <c r="J160" i="3"/>
  <c r="K160" i="3" s="1"/>
  <c r="I120" i="2" s="1"/>
  <c r="J120" i="2" s="1"/>
  <c r="K120" i="2" s="1"/>
  <c r="I119" i="2"/>
  <c r="J119" i="2" s="1"/>
  <c r="K119" i="2" s="1"/>
  <c r="K363" i="2" l="1"/>
  <c r="K361" i="2" s="1"/>
  <c r="K362" i="2" s="1"/>
  <c r="J86" i="2"/>
  <c r="E22" i="9" s="1"/>
  <c r="E22" i="10" l="1"/>
  <c r="E50" i="9"/>
  <c r="F22" i="9" l="1"/>
  <c r="F33" i="9"/>
  <c r="F42" i="9"/>
  <c r="F13" i="9"/>
  <c r="F37" i="9"/>
  <c r="F43" i="9"/>
  <c r="F15" i="9"/>
  <c r="F41" i="9"/>
  <c r="F31" i="9"/>
  <c r="F23" i="9"/>
  <c r="F46" i="9"/>
  <c r="F47" i="9"/>
  <c r="F9" i="9"/>
  <c r="F12" i="9"/>
  <c r="F27" i="9"/>
  <c r="F36" i="9"/>
  <c r="F29" i="9"/>
  <c r="F34" i="9"/>
  <c r="F39" i="9"/>
  <c r="F26" i="9"/>
  <c r="F35" i="9"/>
  <c r="F40" i="9"/>
  <c r="F11" i="9"/>
  <c r="F8" i="9"/>
  <c r="F44" i="9"/>
  <c r="F30" i="9"/>
  <c r="F28" i="9"/>
  <c r="F16" i="9"/>
  <c r="F38" i="9"/>
  <c r="F14" i="9"/>
  <c r="F20" i="9"/>
  <c r="F24" i="9"/>
  <c r="F25" i="9"/>
  <c r="F21" i="9"/>
  <c r="F10" i="9"/>
  <c r="F18" i="9"/>
  <c r="F45" i="9"/>
  <c r="F32" i="9"/>
  <c r="F17" i="9"/>
  <c r="E48" i="9"/>
  <c r="E49" i="9" s="1"/>
  <c r="F19" i="9"/>
  <c r="W22" i="10"/>
  <c r="W49" i="10" s="1"/>
  <c r="O22" i="10"/>
  <c r="O49" i="10" s="1"/>
  <c r="I22" i="10"/>
  <c r="I49" i="10" s="1"/>
  <c r="S22" i="10"/>
  <c r="S49" i="10" s="1"/>
  <c r="E50" i="10"/>
  <c r="E48" i="10" s="1"/>
  <c r="E49" i="10" s="1"/>
  <c r="U22" i="10"/>
  <c r="U49" i="10" s="1"/>
  <c r="K22" i="10"/>
  <c r="K49" i="10" s="1"/>
  <c r="Q22" i="10"/>
  <c r="Q49" i="10" s="1"/>
  <c r="M22" i="10"/>
  <c r="M49" i="10" s="1"/>
  <c r="T49" i="10" l="1"/>
  <c r="J49" i="10"/>
  <c r="F50" i="9"/>
  <c r="F14" i="10"/>
  <c r="F34" i="10"/>
  <c r="F40" i="10"/>
  <c r="F16" i="10"/>
  <c r="F20" i="10"/>
  <c r="F44" i="10"/>
  <c r="F39" i="10"/>
  <c r="F24" i="10"/>
  <c r="F17" i="10"/>
  <c r="F8" i="10"/>
  <c r="F25" i="10"/>
  <c r="F47" i="10"/>
  <c r="F36" i="10"/>
  <c r="F43" i="10"/>
  <c r="F35" i="10"/>
  <c r="F13" i="10"/>
  <c r="F15" i="10"/>
  <c r="F19" i="10"/>
  <c r="F11" i="10"/>
  <c r="F29" i="10"/>
  <c r="F33" i="10"/>
  <c r="F46" i="10"/>
  <c r="F10" i="10"/>
  <c r="F30" i="10"/>
  <c r="F21" i="10"/>
  <c r="F28" i="10"/>
  <c r="F26" i="10"/>
  <c r="F18" i="10"/>
  <c r="F9" i="10"/>
  <c r="F38" i="10"/>
  <c r="F23" i="10"/>
  <c r="F45" i="10"/>
  <c r="F22" i="10"/>
  <c r="F42" i="10"/>
  <c r="F41" i="10"/>
  <c r="F37" i="10"/>
  <c r="F27" i="10"/>
  <c r="F32" i="10"/>
  <c r="R49" i="10"/>
  <c r="H49" i="10"/>
  <c r="H50" i="10" s="1"/>
  <c r="I50" i="10"/>
  <c r="K50" i="10" s="1"/>
  <c r="M50" i="10" s="1"/>
  <c r="O50" i="10" s="1"/>
  <c r="Q50" i="10" s="1"/>
  <c r="S50" i="10" s="1"/>
  <c r="U50" i="10" s="1"/>
  <c r="W50" i="10" s="1"/>
  <c r="N49" i="10"/>
  <c r="L49" i="10"/>
  <c r="V49" i="10"/>
  <c r="P49" i="10"/>
  <c r="J50" i="10" l="1"/>
  <c r="L50" i="10" s="1"/>
  <c r="N50" i="10" s="1"/>
  <c r="P50" i="10" s="1"/>
  <c r="R50" i="10" s="1"/>
  <c r="T50" i="10" s="1"/>
  <c r="V50" i="10" s="1"/>
  <c r="F50" i="10"/>
</calcChain>
</file>

<file path=xl/sharedStrings.xml><?xml version="1.0" encoding="utf-8"?>
<sst xmlns="http://schemas.openxmlformats.org/spreadsheetml/2006/main" count="8027" uniqueCount="2152">
  <si>
    <t>Obra</t>
  </si>
  <si>
    <t>IGREJA N.S. GUIA - ATUAL</t>
  </si>
  <si>
    <t>Código</t>
  </si>
  <si>
    <t>Banco</t>
  </si>
  <si>
    <t>Descrição</t>
  </si>
  <si>
    <t>Quant.</t>
  </si>
  <si>
    <t>Valor Unit</t>
  </si>
  <si>
    <t>Total</t>
  </si>
  <si>
    <t xml:space="preserve"> 1 </t>
  </si>
  <si>
    <t>ADMINISTRAÇÃO LOCAL</t>
  </si>
  <si>
    <t xml:space="preserve"> 1.1 </t>
  </si>
  <si>
    <t xml:space="preserve"> SPS COMP 1703 </t>
  </si>
  <si>
    <t>ADMINISTRAÇÃO LOCAL - PADRÃO TCU</t>
  </si>
  <si>
    <t>UNID</t>
  </si>
  <si>
    <t xml:space="preserve"> 2 </t>
  </si>
  <si>
    <t>SERVIÇOS PRELIMINARES E CANTEIRO DE OBRAS</t>
  </si>
  <si>
    <t xml:space="preserve"> 2.1 </t>
  </si>
  <si>
    <t>SINAPI</t>
  </si>
  <si>
    <t>TAPUME COM TELHA METÁLICA. AF_05/2018</t>
  </si>
  <si>
    <t xml:space="preserve"> 2.2 </t>
  </si>
  <si>
    <t xml:space="preserve"> 74209/001 </t>
  </si>
  <si>
    <t>PLACA DE OBRA EM CHAPA DE ACO GALVANIZADO</t>
  </si>
  <si>
    <t xml:space="preserve"> 2.3 </t>
  </si>
  <si>
    <t xml:space="preserve"> 93207 </t>
  </si>
  <si>
    <t>EXECUÇÃO DE ESCRITÓRIO EM CANTEIRO DE OBRA EM CHAPA DE MADEIRA COMPENSADA, NÃO INCLUSO MOBILIÁRIO E EQUIPAMENTOS. AF_02/2016</t>
  </si>
  <si>
    <t xml:space="preserve"> 2.4 </t>
  </si>
  <si>
    <t xml:space="preserve"> 74022/030 </t>
  </si>
  <si>
    <t>ENSAIO DE RESISTENCIA A COMPRESSAO SIMPLES - CONCRETO</t>
  </si>
  <si>
    <t>UN</t>
  </si>
  <si>
    <t xml:space="preserve"> 2.5 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</si>
  <si>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</si>
  <si>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</si>
  <si>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CHP</t>
  </si>
  <si>
    <t xml:space="preserve"> 2.6 </t>
  </si>
  <si>
    <t xml:space="preserve"> SPS CPU 06 </t>
  </si>
  <si>
    <t>GUINDASTE HIDRÁULICO AUTOPROPELIDO, COM LANÇA TELESCÓPICA - TIPO MUNCK</t>
  </si>
  <si>
    <t>H</t>
  </si>
  <si>
    <t xml:space="preserve"> 3 </t>
  </si>
  <si>
    <t>DEMOLIÇÕES E RETIRADAS</t>
  </si>
  <si>
    <t xml:space="preserve"> 3.1 </t>
  </si>
  <si>
    <t xml:space="preserve"> 3.2 </t>
  </si>
  <si>
    <t>DEMOLIÇÃO DE CALÇADA, DE FORMA MECANIZADA, SEM REAPROVEITAMENTO.</t>
  </si>
  <si>
    <t xml:space="preserve"> 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</si>
  <si>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</si>
  <si>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</si>
  <si>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</si>
  <si>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3.4 </t>
  </si>
  <si>
    <t xml:space="preserve"> 98534 </t>
  </si>
  <si>
    <t>PODA EM ALTURA DE ÁRVORE COM DIÂMETRO DE TRONCO MAIOR OU IGUAL A 0,40 M E MENOR QUE 0,60 M.AF_05/2018</t>
  </si>
  <si>
    <t xml:space="preserve"> 4 </t>
  </si>
  <si>
    <t>TERRAPLENAGEM</t>
  </si>
  <si>
    <t xml:space="preserve"> 4.1 </t>
  </si>
  <si>
    <t xml:space="preserve"> 98525 </t>
  </si>
  <si>
    <t>LIMPEZA MECANIZADA DE CAMADA VEGETAL, VEGETAÇÃO E PEQUENAS ÁRVORES (DIÂMETRO DE TRONCO MENOR QUE 0,20 M), COM TRATOR DE ESTEIRAS.AF_05/2018</t>
  </si>
  <si>
    <t xml:space="preserve"> 4.2 </t>
  </si>
  <si>
    <t xml:space="preserve"> 100576 </t>
  </si>
  <si>
    <t>REGULARIZAÇÃO E COMPACTAÇÃO DE SUBLEITO DE SOLO  PREDOMINANTEMENTE ARGILOSO. AF_11/2019</t>
  </si>
  <si>
    <t xml:space="preserve"> 4.3 </t>
  </si>
  <si>
    <t xml:space="preserve"> 97083 </t>
  </si>
  <si>
    <t>COMPACTAÇÃO MECÂNICA DE SOLO PARA EXECUÇÃO DE RADIER, PISO DE CONCRETO OU LAJE SOBRE SOLO, COM COMPACTADOR DE SOLOS A PERCUSSÃO. AF_09/2021</t>
  </si>
  <si>
    <t xml:space="preserve"> 4.4 </t>
  </si>
  <si>
    <t xml:space="preserve"> 96385 </t>
  </si>
  <si>
    <t>EXECUÇÃO E COMPACTAÇÃO DE ATERRO COM SOLO PREDOMINANTEMENTE ARGILOSO - EXCLUSIVE SOLO, ESCAVAÇÃO, CARGA E TRANSPORTE. AF_11/2019</t>
  </si>
  <si>
    <t xml:space="preserve"> 5 </t>
  </si>
  <si>
    <t>REFORMA DO SALÃO PAROQUIAL</t>
  </si>
  <si>
    <t xml:space="preserve"> 5.1 </t>
  </si>
  <si>
    <t>INFRAESTRUTURA E FUNDAÇÃO</t>
  </si>
  <si>
    <t xml:space="preserve"> 5.1.1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</si>
  <si>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</si>
  <si>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</si>
  <si>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</si>
  <si>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5.1.2 </t>
  </si>
  <si>
    <t xml:space="preserve"> 92455 </t>
  </si>
  <si>
    <t>MONTAGEM E DESMONTAGEM DE FÔRMA DE VIGA, ESCORAMENTO COM GARFO DE MADEIRA, PÉ-DIREITO SIMPLES, EM CHAPA DE MADEIRA RESINADA, 4 UTILIZAÇÕES. AF_09/2020</t>
  </si>
  <si>
    <t xml:space="preserve"> 5.1.3 </t>
  </si>
  <si>
    <t xml:space="preserve"> 92521 </t>
  </si>
  <si>
    <t>MONTAGEM E DESMONTAGEM DE FÔRMA DE LAJE MACIÇA COM ÁREA MÉDIA MENOR OU IGUAL A 20 M², PÉ-DIREITO SIMPLES, EM CHAPA DE MADEIRA COMPENSADA RESINADA, 8 UTILIZAÇÕES. AF_12/2015</t>
  </si>
  <si>
    <t xml:space="preserve"> 5.1.4 </t>
  </si>
  <si>
    <t xml:space="preserve"> 92263 </t>
  </si>
  <si>
    <t>FABRICAÇÃO DE FÔRMA PARA PILARES E ESTRUTURAS SIMILARES, EM CHAPA DE MADEIRA COMPENSADA RESINADA, E = 17 MM. AF_09/2020</t>
  </si>
  <si>
    <t xml:space="preserve"> 5.1.5 </t>
  </si>
  <si>
    <t xml:space="preserve"> 93382 </t>
  </si>
  <si>
    <t>REATERRO MANUAL DE VALAS COM COMPACTAÇÃO MECANIZADA. AF_04/2016</t>
  </si>
  <si>
    <t xml:space="preserve"> 5.1.6 </t>
  </si>
  <si>
    <t xml:space="preserve"> COMP. INFRA 01 </t>
  </si>
  <si>
    <t>CONCRETAGEM DE SAPATAS, FCK 25 MPA, COM USO DE BOMBA - LANÇAMENTO, ADENSAMENTO E ACABAMENTO.</t>
  </si>
  <si>
    <t xml:space="preserve"> 5.2 </t>
  </si>
  <si>
    <t>PILARES</t>
  </si>
  <si>
    <t xml:space="preserve"> 5.2.1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</si>
  <si>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</si>
  <si>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</si>
  <si>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5.2.2 </t>
  </si>
  <si>
    <t xml:space="preserve"> 92759 </t>
  </si>
  <si>
    <t>ARMAÇÃO DE PILAR OU VIGA DE ESTRUTURA CONVENCIONAL DE CONCRETO ARMADO UTILIZANDO AÇO CA-60 DE 5,0 MM - MONTAGEM. AF_06/2022</t>
  </si>
  <si>
    <t>KG</t>
  </si>
  <si>
    <t xml:space="preserve"> 5.2.3 </t>
  </si>
  <si>
    <t xml:space="preserve"> 92762 </t>
  </si>
  <si>
    <t>ARMAÇÃO DE PILAR OU VIGA DE ESTRUTURA CONVENCIONAL DE CONCRETO ARMADO UTILIZANDO AÇO CA-50 DE 10,0 MM - MONTAGEM. AF_06/2022</t>
  </si>
  <si>
    <t xml:space="preserve"> 5.3 </t>
  </si>
  <si>
    <t>VIGAS</t>
  </si>
  <si>
    <t xml:space="preserve"> 5.3.1 </t>
  </si>
  <si>
    <t xml:space="preserve"> 5.3.2 </t>
  </si>
  <si>
    <t xml:space="preserve"> 5.3.3 </t>
  </si>
  <si>
    <t xml:space="preserve"> 92761 </t>
  </si>
  <si>
    <t>ARMAÇÃO DE PILAR OU VIGA DE ESTRUTURA CONVENCIONAL DE CONCRETO ARMADO UTILIZANDO AÇO CA-50 DE 8,0 MM - MONTAGEM. AF_06/2022</t>
  </si>
  <si>
    <t xml:space="preserve"> 5.3.4 </t>
  </si>
  <si>
    <t xml:space="preserve"> 5.3.5 </t>
  </si>
  <si>
    <t xml:space="preserve"> 92763 </t>
  </si>
  <si>
    <t>ARMAÇÃO DE PILAR OU VIGA DE ESTRUTURA CONVENCIONAL DE CONCRETO ARMADO UTILIZANDO AÇO CA-50 DE 12,5 MM - MONTAGEM. AF_06/2022</t>
  </si>
  <si>
    <t xml:space="preserve"> 5.4 </t>
  </si>
  <si>
    <t>VIGAS, LAJES E PLATIBANDAS</t>
  </si>
  <si>
    <t xml:space="preserve"> 5.4.1 </t>
  </si>
  <si>
    <t xml:space="preserve"> 101792 </t>
  </si>
  <si>
    <t>ESCORAMENTO DE FÔRMAS DE LAJE EM MADEIRA NÃO APARELHADA, PÉ-DIREITO SIMPLES, INCLUSO TRAVAMENTO, 4 UTILIZAÇÕES. AF_09/2020</t>
  </si>
  <si>
    <t xml:space="preserve"> 5.4.2 </t>
  </si>
  <si>
    <t xml:space="preserve"> 92769 </t>
  </si>
  <si>
    <t>ARMAÇÃO DE LAJE DE ESTRUTURA CONVENCIONAL DE CONCRETO ARMADO UTILIZANDO AÇO CA-50 DE 6,3 MM - MONTAGEM. AF_06/2022</t>
  </si>
  <si>
    <t xml:space="preserve"> 5.4.3 </t>
  </si>
  <si>
    <t xml:space="preserve"> 92267 </t>
  </si>
  <si>
    <t>FABRICAÇÃO DE FÔRMA PARA LAJES, EM CHAPA DE MADEIRA COMPENSADA RESINADA, E = 17 MM. AF_09/2020</t>
  </si>
  <si>
    <t xml:space="preserve"> 5.4.4 </t>
  </si>
  <si>
    <t xml:space="preserve"> 5.4.5 </t>
  </si>
  <si>
    <t xml:space="preserve"> 92770 </t>
  </si>
  <si>
    <t>ARMAÇÃO DE LAJE DE ESTRUTURA CONVENCIONAL DE CONCRETO ARMADO UTILIZANDO AÇO CA-50 DE 8,0 MM - MONTAGEM. AF_06/2022</t>
  </si>
  <si>
    <t xml:space="preserve"> 5.4.6 </t>
  </si>
  <si>
    <t xml:space="preserve"> 92771 </t>
  </si>
  <si>
    <t>ARMAÇÃO DE LAJE DE ESTRUTURA CONVENCIONAL DE CONCRETO ARMADO UTILIZANDO AÇO CA-50 DE 10,0 MM - MONTAGEM. AF_06/2022</t>
  </si>
  <si>
    <t xml:space="preserve"> 5.4.7 </t>
  </si>
  <si>
    <t xml:space="preserve"> 92526 </t>
  </si>
  <si>
    <t>MONTAGEM E DESMONTAGEM DE FÔRMA DE LAJE MACIÇA, PÉ-DIREITO SIMPLES, EM CHAPA DE MADEIRA COMPENSADA PLASTIFICADA, 10 UTILIZAÇÕES. AF_09/2020</t>
  </si>
  <si>
    <t xml:space="preserve"> 5.5 </t>
  </si>
  <si>
    <t>COBERTURA METÁLICA</t>
  </si>
  <si>
    <t xml:space="preserve"> 5.5.1 </t>
  </si>
  <si>
    <t xml:space="preserve"> 94216 </t>
  </si>
  <si>
    <t>TELHAMENTO COM TELHA METÁLICA TERMOACÚSTICA E = 30 MM, COM ATÉ 2 ÁGUAS, INCLUSO IÇAMENTO. AF_07/2019</t>
  </si>
  <si>
    <t xml:space="preserve"> 5.5.2 </t>
  </si>
  <si>
    <t xml:space="preserve"> 94227 </t>
  </si>
  <si>
    <t>CALHA EM CHAPA DE AÇO GALVANIZADO NÚMERO 24, DESENVOLVIMENTO DE 33 CM, INCLUSO TRANSPORTE VERTICAL. AF_07/2019</t>
  </si>
  <si>
    <t xml:space="preserve"> 5.5.3 </t>
  </si>
  <si>
    <t>PINGADEIRA EM CHAPA DE AÇO GALVANIZADO NÚMERO 24, CORTE DE 25 CM, INCLUSO TRANSPORTE VERTICAL. AF_07/2019</t>
  </si>
  <si>
    <t xml:space="preserve"> 5.5.4 </t>
  </si>
  <si>
    <t xml:space="preserve"> 104470 </t>
  </si>
  <si>
    <t>COMPOSIÇÃO PARAMÉTRICA PARA FORNECIMENTO E MONTAGEM DE ESTRUTURA METÁLICA PARA COBERTURA DE GALPÕES COM ESTRUTURA DE APOIO EM VIGAS. AF_11/2022</t>
  </si>
  <si>
    <t xml:space="preserve"> 5.5.5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</si>
  <si>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</si>
  <si>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</si>
  <si>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5.5.6 </t>
  </si>
  <si>
    <t xml:space="preserve"> 89669 </t>
  </si>
  <si>
    <t>LUVA SIMPLES, PVC, SERIE R, ÁGUA PLUVIAL, DN 100 MM, JUNTA ELÁSTICA, FORNECIDO E INSTALADO EM CONDUTORES VERTICAIS DE ÁGUAS PLUVIAIS. AF_06/2022</t>
  </si>
  <si>
    <t xml:space="preserve"> 5.6 </t>
  </si>
  <si>
    <t>PERGOLADO</t>
  </si>
  <si>
    <t xml:space="preserve"> 5.6.1 </t>
  </si>
  <si>
    <t xml:space="preserve"> SPS CPU 3925 </t>
  </si>
  <si>
    <t>PERGOLADO EM ESTRUTURA METÁLICA PINTADA EM TINTA ESMALTE, INCLUSO TRANSPORTE VERTICAL. Copia da SINAPI (92580)</t>
  </si>
  <si>
    <t xml:space="preserve"> 5.6.2 </t>
  </si>
  <si>
    <t xml:space="preserve"> 96527 </t>
  </si>
  <si>
    <t>ESCAVAÇÃO MANUAL DE VALA PARA VIGA BALDRAME (INCLUINDO ESCAVAÇÃO PARA COLOCAÇÃO DE FÔRMAS). AF_06/2017</t>
  </si>
  <si>
    <t xml:space="preserve"> 5.7 </t>
  </si>
  <si>
    <t>ALVENARIAS E DIVISÓRIAS</t>
  </si>
  <si>
    <t xml:space="preserve"> 5.7.1 </t>
  </si>
  <si>
    <t xml:space="preserve"> 87520 </t>
  </si>
  <si>
    <t>ALVENARIA DE VEDAÇÃO DE BLOCOS CERÂMICOS FURADOS NA HORIZONTAL DE 9X19X19CM (ESPESSURA 9CM) DE PAREDES COM ÁREA LÍQUIDA MAIOR OU IGUAL A 6M² COM VÃOS E ARGAMASSA DE ASSENTAMENTO COM PREPARO MANUAL. AF_06/2014</t>
  </si>
  <si>
    <t xml:space="preserve"> 5.7.2 </t>
  </si>
  <si>
    <t xml:space="preserve"> 93187 </t>
  </si>
  <si>
    <t>VERGA MOLDADA IN LOCO EM CONCRETO PARA JANELAS COM MAIS DE 1,5 M DE VÃO. AF_03/2016</t>
  </si>
  <si>
    <t xml:space="preserve"> 5.7.3 </t>
  </si>
  <si>
    <t xml:space="preserve"> 97082 </t>
  </si>
  <si>
    <t>ESCAVAÇÃO MANUAL DE VIGA DE BORDA PARA RADIER. AF_09/2021</t>
  </si>
  <si>
    <t xml:space="preserve"> 5.7.4 </t>
  </si>
  <si>
    <t xml:space="preserve"> 93188 </t>
  </si>
  <si>
    <t>VERGA MOLDADA IN LOCO EM CONCRETO PARA PORTAS COM ATÉ 1,5 M DE VÃO. AF_03/2016</t>
  </si>
  <si>
    <t xml:space="preserve"> 5.7.5 </t>
  </si>
  <si>
    <t xml:space="preserve"> 93200 </t>
  </si>
  <si>
    <t>FIXAÇÃO (ENCUNHAMENTO) DE ALVENARIA DE VEDAÇÃO COM ARGAMASSA APLICADA COM BISNAGA. AF_03/2016</t>
  </si>
  <si>
    <t xml:space="preserve"> 5.7.6 </t>
  </si>
  <si>
    <t xml:space="preserve"> 101161 </t>
  </si>
  <si>
    <t>ALVENARIA DE VEDAÇÃO COM ELEMENTO VAZADO DE CONCRETO (COBOGÓ) DE 7X50X50CM E ARGAMASSA DE ASSENTAMENTO COM PREPARO EM BETONEIRA. AF_05/2020</t>
  </si>
  <si>
    <t xml:space="preserve"> 5.7.7 </t>
  </si>
  <si>
    <t xml:space="preserve"> 98546 </t>
  </si>
  <si>
    <t>IMPERMEABILIZAÇÃO DE SUPERFÍCIE COM MANTA ASFÁLTICA, UMA CAMADA, INCLUSIVE APLICAÇÃO DE PRIMER ASFÁLTICO, E=3MM. AF_06/2018</t>
  </si>
  <si>
    <t xml:space="preserve"> 5.8 </t>
  </si>
  <si>
    <t>REVESTIMENTOS CERÂMICOS</t>
  </si>
  <si>
    <t xml:space="preserve"> 5.8.1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</si>
  <si>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</si>
  <si>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</si>
  <si>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5.8.2 </t>
  </si>
  <si>
    <t xml:space="preserve"> 101732 </t>
  </si>
  <si>
    <t>PISO EM PEDRA ARDÓSIA ASSENTADO SOBRE ARGAMASSA 1:3 (CIMENTO E AREIA). AF_09/2020</t>
  </si>
  <si>
    <t xml:space="preserve"> 5.8.3 </t>
  </si>
  <si>
    <t xml:space="preserve"> 87263 </t>
  </si>
  <si>
    <t>REVESTIMENTO CERÂMICO PARA PISO COM PLACAS TIPO PORCELANATO DE DIMENSÕES 60X60 CM APLICADA EM AMBIENTES DE ÁREA MAIOR QUE 10 M². AF_02/2023_PE</t>
  </si>
  <si>
    <t xml:space="preserve"> 5.8.4 </t>
  </si>
  <si>
    <t xml:space="preserve"> COMP SPS 09012022 </t>
  </si>
  <si>
    <t>RODAPÉ PORCELANATO 60X60 COM 15 cm ALTURA ASSENT COM ARGAMASSA AC3 - INCLUSO REJUNTE</t>
  </si>
  <si>
    <t xml:space="preserve"> 5.8.5 </t>
  </si>
  <si>
    <t xml:space="preserve"> 98689 </t>
  </si>
  <si>
    <t>SOLEIRA EM GRANITO, LARGURA 15 CM, ESPESSURA 2,0 CM. AF_09/2020</t>
  </si>
  <si>
    <t xml:space="preserve"> 5.8.6 </t>
  </si>
  <si>
    <t xml:space="preserve"> 101965 </t>
  </si>
  <si>
    <t>PEITORIL LINEAR EM GRANITO OU MÁRMORE, L = 15CM, COMPRIMENTO DE ATÉ 2M, ASSENTADO COM ARGAMASSA 1:6 COM ADITIVO. AF_11/2020</t>
  </si>
  <si>
    <t xml:space="preserve"> 5.9 </t>
  </si>
  <si>
    <t>ESQUADRIAS</t>
  </si>
  <si>
    <t xml:space="preserve"> 5.9.1 </t>
  </si>
  <si>
    <t xml:space="preserve"> 91011 </t>
  </si>
  <si>
    <t>PORTA DE MADEIRA PARA VERNIZ, SEMI-OCA (LEVE OU MÉDIA), 80X210CM, ESPESSURA DE 3,5CM, INCLUSO DOBRADIÇAS - FORNECIMENTO E INSTALAÇÃO. AF_12/2019</t>
  </si>
  <si>
    <t xml:space="preserve"> 5.9.2 </t>
  </si>
  <si>
    <t>DIVISÓRIA FIXA EM VIDRO TEMPERADO 10 MM, SEM ABERTURA. AF_01/2021_PS</t>
  </si>
  <si>
    <t xml:space="preserve"> 5.9.3 </t>
  </si>
  <si>
    <t>JANELA DE ALUMÍNIO DE CORRER, 2 FOLHAS, FIXAÇÃO COM ARGAMASSA,  VIDRO TEMPERADO 6MM - ANODIZAÇÃO PRETA</t>
  </si>
  <si>
    <t xml:space="preserve"> 5.9.4 </t>
  </si>
  <si>
    <t>PORTA DE CORRER EM VIDRO TEMPERADO 6mm COM ESTRUTURA ALUMÍNIO  DE ALUMÍNIO, INCLUSO FECHADURA E PUXADOR.</t>
  </si>
  <si>
    <t xml:space="preserve"> 5.9.5 </t>
  </si>
  <si>
    <t xml:space="preserve"> SPS CPU 139 </t>
  </si>
  <si>
    <t xml:space="preserve">PORTA DE MADEIRA, MACIÇA (PESADA OU SUPERPESADA), (2X90)X210CM, ESPESSURA DE 3,5CM, INCLUSO FECHADURA/ DOBRADIÇAS /PUXADOR - FORNECIMENTO, INSTALAÇÃO. </t>
  </si>
  <si>
    <t xml:space="preserve"> 5.9.6 </t>
  </si>
  <si>
    <t xml:space="preserve"> 91341 </t>
  </si>
  <si>
    <t>PORTA EM ALUMÍNIO DE ABRIR TIPO VENEZIANA COM GUARNIÇÃO, FIXAÇÃO COM PARAFUSOS - FORNECIMENTO E INSTALAÇÃO. AF_12/2019</t>
  </si>
  <si>
    <t xml:space="preserve"> 5.9.7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</si>
  <si>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</si>
  <si>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</si>
  <si>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5.9.8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</si>
  <si>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</si>
  <si>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</si>
  <si>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5.10 </t>
  </si>
  <si>
    <t>INSTALAÇÕES HIDROSANITÁRIAS</t>
  </si>
  <si>
    <t xml:space="preserve"> 5.10.1 </t>
  </si>
  <si>
    <t xml:space="preserve"> 89402 </t>
  </si>
  <si>
    <t>TUBO, PVC, SOLDÁVEL, DN 25MM, INSTALADO EM RAMAL DE DISTRIBUIÇÃO DE ÁGUA - FORNECIMENTO E INSTALAÇÃO. AF_06/2022</t>
  </si>
  <si>
    <t xml:space="preserve"> 5.10.2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</si>
  <si>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</si>
  <si>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</si>
  <si>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5.10.3 </t>
  </si>
  <si>
    <t xml:space="preserve"> 89617 </t>
  </si>
  <si>
    <t>TE, PVC, SOLDÁVEL, DN 25MM, INSTALADO EM PRUMADA DE ÁGUA - FORNECIMENTO E INSTALAÇÃO. AF_06/2022</t>
  </si>
  <si>
    <t xml:space="preserve"> 5.10.4 </t>
  </si>
  <si>
    <t xml:space="preserve"> 89382 </t>
  </si>
  <si>
    <t>UNIÃO, PVC, SOLDÁVEL, DN 25MM, INSTALADO EM RAMAL OU SUB-RAMAL DE ÁGUA - FORNECIMENTO E INSTALAÇÃO. AF_06/2022</t>
  </si>
  <si>
    <t xml:space="preserve"> 5.10.5 </t>
  </si>
  <si>
    <t xml:space="preserve"> 89364 </t>
  </si>
  <si>
    <t>CURVA 90 GRAUS, PVC, SOLDÁVEL, DN 25MM, INSTALADO EM RAMAL OU SUB-RAMAL DE ÁGUA - FORNECIMENTO E INSTALAÇÃO. AF_06/2022</t>
  </si>
  <si>
    <t xml:space="preserve"> 5.10.6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</si>
  <si>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</si>
  <si>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</si>
  <si>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5.10.7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</si>
  <si>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</si>
  <si>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</si>
  <si>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5.10.8 </t>
  </si>
  <si>
    <t xml:space="preserve"> 86884 </t>
  </si>
  <si>
    <t>ENGATE FLEXÍVEL EM PLÁSTICO BRANCO, 1/2 X 30CM - FORNECIMENTO E INSTALAÇÃO. AF_01/2020</t>
  </si>
  <si>
    <t xml:space="preserve"> 5.10.9 </t>
  </si>
  <si>
    <t xml:space="preserve"> 89987 </t>
  </si>
  <si>
    <t>REGISTRO DE GAVETA BRUTO, LATÃO, ROSCÁVEL, 3/4", COM ACABAMENTO E CANOPLA CROMADOS - FORNECIMENTO E INSTALAÇÃO. AF_08/2021</t>
  </si>
  <si>
    <t xml:space="preserve"> 5.10.10 </t>
  </si>
  <si>
    <t xml:space="preserve"> 89424 </t>
  </si>
  <si>
    <t>LUVA, PVC, SOLDÁVEL, DN 25MM, INSTALADO EM RAMAL DE DISTRIBUIÇÃO DE ÁGUA - FORNECIMENTO E INSTALAÇÃO. AF_06/2022</t>
  </si>
  <si>
    <t xml:space="preserve"> 5.10.11 </t>
  </si>
  <si>
    <t xml:space="preserve"> 86886 </t>
  </si>
  <si>
    <t>ENGATE FLEXÍVEL EM INOX, 1/2  X 30CM - FORNECIMENTO E INSTALAÇÃO. AF_01/2020</t>
  </si>
  <si>
    <t xml:space="preserve"> 5.10.12 </t>
  </si>
  <si>
    <t xml:space="preserve"> 102619 </t>
  </si>
  <si>
    <t>CAIXA D´ÁGUA EM POLIÉSTER REFORÇADO COM FIBRA DE VIDRO, 10000 LITROS - FORNECIMENTO E INSTALAÇÃO. AF_06/2021</t>
  </si>
  <si>
    <t xml:space="preserve"> 5.10.13 </t>
  </si>
  <si>
    <t xml:space="preserve"> 89401 </t>
  </si>
  <si>
    <t>TUBO, PVC, SOLDÁVEL, DN 20MM, INSTALADO EM RAMAL DE DISTRIBUIÇÃO DE ÁGUA - FORNECIMENTO E INSTALAÇÃO. AF_06/2022</t>
  </si>
  <si>
    <t xml:space="preserve"> 5.10.14 </t>
  </si>
  <si>
    <t xml:space="preserve"> 5.10.15 </t>
  </si>
  <si>
    <t xml:space="preserve"> 89403 </t>
  </si>
  <si>
    <t>TUBO, PVC, SOLDÁVEL, DN 32MM, INSTALADO EM RAMAL DE DISTRIBUIÇÃO DE ÁGUA - FORNECIMENTO E INSTALAÇÃO. AF_06/2022</t>
  </si>
  <si>
    <t xml:space="preserve"> 5.10.16 </t>
  </si>
  <si>
    <t xml:space="preserve"> 103979 </t>
  </si>
  <si>
    <t>TUBO, PVC, SOLDÁVEL, DN 50MM, INSTALADO EM RAMAL DE DISTRIBUIÇÃO DE ÁGUA - FORNECIMENTO E INSTALAÇÃO. AF_06/2022</t>
  </si>
  <si>
    <t xml:space="preserve"> 5.10.17 </t>
  </si>
  <si>
    <t xml:space="preserve"> 101808 </t>
  </si>
  <si>
    <t>CAIXA ENTERRADA DISTRIBUIDORA DE VAZÃO (SUMIDOUROS MÚLTIPLOS), RETANGULAR, EM CONCRETO PRÉ-MOLDADO, DIMENSÕES INTERNAS: 0,60 X 0,60 X H=0,50 M. AF_12/2020</t>
  </si>
  <si>
    <t xml:space="preserve"> 5.10.18 </t>
  </si>
  <si>
    <t xml:space="preserve"> 93358 </t>
  </si>
  <si>
    <t>ESCAVAÇÃO MANUAL DE VALA COM PROFUNDIDADE MENOR OU IGUAL A 1,30 M. AF_02/2021</t>
  </si>
  <si>
    <t xml:space="preserve"> 5.10.19 </t>
  </si>
  <si>
    <t xml:space="preserve"> 5.10.20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</si>
  <si>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</si>
  <si>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</si>
  <si>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5.10.21 </t>
  </si>
  <si>
    <t xml:space="preserve"> 86882 </t>
  </si>
  <si>
    <t>SIFÃO DO TIPO GARRAFA/COPO EM PVC 1.1/4  X 1.1/2 - FORNECIMENTO E INSTALAÇÃO. AF_01/2020</t>
  </si>
  <si>
    <t xml:space="preserve"> 5.10.22 </t>
  </si>
  <si>
    <t xml:space="preserve"> 86877 </t>
  </si>
  <si>
    <t>VÁLVULA EM METAL CROMADO 1.1/2 X 1.1/2 PARA TANQUE OU LAVATÓRIO, COM OU SEM LADRÃO - FORNECIMENTO E INSTALAÇÃO. AF_01/2020</t>
  </si>
  <si>
    <t xml:space="preserve"> 5.10.23 </t>
  </si>
  <si>
    <t xml:space="preserve"> 104063 </t>
  </si>
  <si>
    <t>CURVA LONGA, 45 GRAUS, PVC OCRE, JUNTA ELÁSTICA, DN 100 MM, PARA COLETOR PREDIAL DE ESGOTO. AF_06/2022</t>
  </si>
  <si>
    <t xml:space="preserve"> 5.10.24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</si>
  <si>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</si>
  <si>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</si>
  <si>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5.10.25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</si>
  <si>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</si>
  <si>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</si>
  <si>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5.10.26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</si>
  <si>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</si>
  <si>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</si>
  <si>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5.10.27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</si>
  <si>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</si>
  <si>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</si>
  <si>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5.10.28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</si>
  <si>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</si>
  <si>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</si>
  <si>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5.10.29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</si>
  <si>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</si>
  <si>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</si>
  <si>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5.10.30 </t>
  </si>
  <si>
    <t xml:space="preserve"> 89714 </t>
  </si>
  <si>
    <t>TUBO PVC, SERIE NORMAL, ESGOTO PREDIAL, DN 100 MM, FORNECIDO E INSTALADO EM RAMAL DE DESCARGA OU RAMAL DE ESGOTO SANITÁRIO. AF_08/2022</t>
  </si>
  <si>
    <t xml:space="preserve"> 5.10.31 </t>
  </si>
  <si>
    <t xml:space="preserve"> 89712 </t>
  </si>
  <si>
    <t>TUBO PVC, SERIE NORMAL, ESGOTO PREDIAL, DN 50 MM, FORNECIDO E INSTALADO EM RAMAL DE DESCARGA OU RAMAL DE ESGOTO SANITÁRIO. AF_08/2022</t>
  </si>
  <si>
    <t xml:space="preserve"> 5.10.32 </t>
  </si>
  <si>
    <t xml:space="preserve"> SPS CPU 3926 </t>
  </si>
  <si>
    <t xml:space="preserve"> 5.10.33 </t>
  </si>
  <si>
    <t xml:space="preserve"> 5.10.34 </t>
  </si>
  <si>
    <t xml:space="preserve"> 5.11 </t>
  </si>
  <si>
    <t>INSTALAÇÕES PREVENÇÃO E COMBATE A INCENDIO</t>
  </si>
  <si>
    <t xml:space="preserve"> 5.11.1 </t>
  </si>
  <si>
    <t xml:space="preserve"> 5.11.2 </t>
  </si>
  <si>
    <t xml:space="preserve"> 92902 </t>
  </si>
  <si>
    <t>UNIÃO, EM FERRO GALVANIZADO, CONEXÃO ROSQUEADA, DN 65 (2 1/2"), INSTALADO EM REDE DE ALIMENTAÇÃO PARA SPRINKLER - FORNECIMENTO E INSTALAÇÃO. AF_10/2020</t>
  </si>
  <si>
    <t xml:space="preserve"> 5.11.3 </t>
  </si>
  <si>
    <t xml:space="preserve"> 99624 </t>
  </si>
  <si>
    <t>VÁLVULA DE RETENÇÃO HORIZONTAL, DE BRONZE, ROSCÁVEL, 2 1/2" - FORNECIMENTO E INSTALAÇÃO. AF_08/2021</t>
  </si>
  <si>
    <t xml:space="preserve"> 5.11.4 </t>
  </si>
  <si>
    <t xml:space="preserve"> 94499 </t>
  </si>
  <si>
    <t>REGISTRO DE GAVETA BRUTO, LATÃO, ROSCÁVEL, 2 1/2" - FORNECIMENTO E INSTALAÇÃO. AF_08/2021</t>
  </si>
  <si>
    <t xml:space="preserve"> 5.11.5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</si>
  <si>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</si>
  <si>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</si>
  <si>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5.11.6 </t>
  </si>
  <si>
    <t xml:space="preserve"> 92910 </t>
  </si>
  <si>
    <t>LUVA DE REDUÇÃO, EM FERRO GALVANIZADO, 2 1/2" X 1 1/2", CONEXÃO ROSQUEADA, INSTALADO EM PRUMADAS - FORNECIMENTO E INSTALAÇÃO. AF_10/2020</t>
  </si>
  <si>
    <t xml:space="preserve"> 5.11.7 </t>
  </si>
  <si>
    <t xml:space="preserve"> 92678 </t>
  </si>
  <si>
    <t>JOELHO 90 GRAUS, EM FERRO GALVANIZADO, CONEXÃO ROSQUEADA, DN 65 (2 1/2"), INSTALADO EM REDE DE ALIMENTAÇÃO PARA SPRINKLER - FORNECIMENTO E INSTALAÇÃO. AF_10/2020</t>
  </si>
  <si>
    <t xml:space="preserve"> 5.11.8 </t>
  </si>
  <si>
    <t xml:space="preserve"> 92677 </t>
  </si>
  <si>
    <t>JOELHO 45 GRAUS, EM FERRO GALVANIZADO, CONEXÃO ROSQUEADA, DN 65 (2 1/2"), INSTALADO EM REDE DE ALIMENTAÇÃO PARA SPRINKLER - FORNECIMENTO E INSTALAÇÃO. AF_10/2020</t>
  </si>
  <si>
    <t xml:space="preserve"> 5.11.9 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</si>
  <si>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</si>
  <si>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</si>
  <si>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5.11.10 </t>
  </si>
  <si>
    <t xml:space="preserve"> 5.11.11 </t>
  </si>
  <si>
    <t xml:space="preserve"> 5.11.12 </t>
  </si>
  <si>
    <t xml:space="preserve"> 5.11.13 </t>
  </si>
  <si>
    <t xml:space="preserve"> 92868 </t>
  </si>
  <si>
    <t>CAIXA RETANGULAR 4" X 2" MÉDIA (1,30 M DO PISO), METÁLICA, INSTALADA EM PAREDE - FORNECIMENTO E INSTALAÇÃO. AF_03/2023</t>
  </si>
  <si>
    <t xml:space="preserve"> 5.11.14 </t>
  </si>
  <si>
    <t xml:space="preserve"> 5.11.15 </t>
  </si>
  <si>
    <t xml:space="preserve"> 5.11.16 </t>
  </si>
  <si>
    <t xml:space="preserve"> 92701 </t>
  </si>
  <si>
    <t>JOELHO 90 GRAUS, EM FERRO GALVANIZADO, CONEXÃO ROSQUEADA, DN 20 (3/4"), INSTALADO EM RAMAIS E SUB-RAMAIS DE GÁS - FORNECIMENTO E INSTALAÇÃO. AF_10/2020</t>
  </si>
  <si>
    <t xml:space="preserve"> 5.11.17 </t>
  </si>
  <si>
    <t xml:space="preserve"> 92695 </t>
  </si>
  <si>
    <t>LUVA, EM FERRO GALVANIZADO, CONEXÃO ROSQUEADA, DN 20 (3/4"), INSTALADO EM RAMAIS E SUB-RAMAIS DE GÁS - FORNECIMENTO E INSTALAÇÃO. AF_10/2020</t>
  </si>
  <si>
    <t xml:space="preserve"> 5.11.18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</si>
  <si>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</si>
  <si>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</si>
  <si>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5.11.19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</si>
  <si>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</si>
  <si>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</si>
  <si>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5.11.20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</si>
  <si>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</si>
  <si>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</si>
  <si>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5.11.21 </t>
  </si>
  <si>
    <t xml:space="preserve"> 92705 </t>
  </si>
  <si>
    <t>TÊ, EM FERRO GALVANIZADO, CONEXÃO ROSQUEADA, DN 20 (3/4"), INSTALADO EM RAMAIS E SUB-RAMAIS DE GÁS - FORNECIMENTO E INSTALAÇÃO. AF_10/2020</t>
  </si>
  <si>
    <t xml:space="preserve"> 5.11.22 </t>
  </si>
  <si>
    <t xml:space="preserve"> 5.11.23 </t>
  </si>
  <si>
    <t xml:space="preserve"> 5.11.24 </t>
  </si>
  <si>
    <t xml:space="preserve"> 92905 </t>
  </si>
  <si>
    <t>UNIÃO, EM FERRO GALVANIZADO, CONEXÃO ROSQUEADA, DN 20 (3/4"), INSTALADO EM RAMAIS E SUB-RAMAIS DE GÁS - FORNECIMENTO E INSTALAÇÃO. AF_10/2020</t>
  </si>
  <si>
    <t xml:space="preserve"> 5.11.25 </t>
  </si>
  <si>
    <t xml:space="preserve"> 5.11.26 </t>
  </si>
  <si>
    <t xml:space="preserve"> 101909 </t>
  </si>
  <si>
    <t>EXTINTOR DE INCÊNDIO PORTÁTIL COM CARGA DE PQS DE 6 KG, CLASSE BC - FORNECIMENTO E INSTALAÇÃO. AF_10/2020_PE</t>
  </si>
  <si>
    <t xml:space="preserve"> 5.11.27 </t>
  </si>
  <si>
    <t xml:space="preserve"> 99619 </t>
  </si>
  <si>
    <t>VÁLVULA DE RETENÇÃO HORIZONTAL, DE BRONZE, ROSCÁVEL, 3/4" - FORNECIMENTO E INSTALAÇÃO. AF_08/2021</t>
  </si>
  <si>
    <t xml:space="preserve"> 5.11.28 </t>
  </si>
  <si>
    <t xml:space="preserve"> 95249 </t>
  </si>
  <si>
    <t>VÁLVULA DE ESFERA BRUTA, BRONZE, ROSCÁVEL, 3/4'' - FORNECIMENTO E INSTALAÇÃO. AF_08/2021</t>
  </si>
  <si>
    <t xml:space="preserve"> 5.11.29 </t>
  </si>
  <si>
    <t xml:space="preserve"> 104402 </t>
  </si>
  <si>
    <t>CONDULETE DE PVC, TIPO C, PARA ELETRODUTO DE PVC SOLDÁVEL DN 25 MM (3/4''), APARENTE - FORNECIMENTO E INSTALAÇÃO. AF_10/2022</t>
  </si>
  <si>
    <t xml:space="preserve"> 5.12 </t>
  </si>
  <si>
    <t>INSTALAÇÃO DE AR CONDICIONADO</t>
  </si>
  <si>
    <t xml:space="preserve"> 5.12.1 </t>
  </si>
  <si>
    <t xml:space="preserve"> 103266 </t>
  </si>
  <si>
    <t>AR CONDICIONADO SPLIT ON/OFF, PISO TETO, 60.000 BTU/H, CICLO FRIO - FORNECIMENTO E INSTALAÇÃO. AF_11/2021_PE</t>
  </si>
  <si>
    <t xml:space="preserve"> 5.12.2 </t>
  </si>
  <si>
    <t xml:space="preserve"> 89415 </t>
  </si>
  <si>
    <t>CURVA 90 GRAUS, PVC, SOLDÁVEL, DN 32MM, INSTALADO EM RAMAL DE DISTRIBUIÇÃO DE ÁGUA - FORNECIMENTO E INSTALAÇÃO. AF_06/2022</t>
  </si>
  <si>
    <t xml:space="preserve"> 5.12.3 </t>
  </si>
  <si>
    <t xml:space="preserve"> 5.12.4 </t>
  </si>
  <si>
    <t xml:space="preserve"> 89443 </t>
  </si>
  <si>
    <t>TE, PVC, SOLDÁVEL, DN 32MM, INSTALADO EM RAMAL DE DISTRIBUIÇÃO DE ÁGUA - FORNECIMENTO E INSTALAÇÃO. AF_06/2022</t>
  </si>
  <si>
    <t xml:space="preserve"> 5.12.5 </t>
  </si>
  <si>
    <t xml:space="preserve"> 5.12.6 </t>
  </si>
  <si>
    <t xml:space="preserve"> 103290 </t>
  </si>
  <si>
    <t>TUBO EM COBRE FLEXÍVEL, DN 3/8", COM ISOLAMENTO, INSTALADO EM FORRO, PARA RAMAL DE ALIMENTAÇÃO DE AR CONDICIONADO, INCLUSO FIXADOR. AF_11/2021</t>
  </si>
  <si>
    <t xml:space="preserve"> 5.12.7 </t>
  </si>
  <si>
    <t xml:space="preserve"> 103292 </t>
  </si>
  <si>
    <t>TUBO EM COBRE FLEXÍVEL, DN 5/8", COM ISOLAMENTO, INSTALADO EM FORRO, PARA RAMAL DE ALIMENTAÇÃO DE AR CONDICIONADO, INCLUSO FIXADOR. AF_11/2021</t>
  </si>
  <si>
    <t xml:space="preserve"> 5.13 </t>
  </si>
  <si>
    <t>ELEMENTOS DE FACHADA</t>
  </si>
  <si>
    <t xml:space="preserve"> 5.13.1 </t>
  </si>
  <si>
    <t xml:space="preserve"> 5.14 </t>
  </si>
  <si>
    <t>REVESTIMENTOS DE PISOS E PAREDES</t>
  </si>
  <si>
    <t xml:space="preserve"> 5.14.1 </t>
  </si>
  <si>
    <t xml:space="preserve"> 98761 </t>
  </si>
  <si>
    <t>INVERSOR DE SOLDA MONOFÁSICO DE 160 A, POTÊNCIA DE 5400 W, TENSÃO DE 220 V, PARA SOLDA COM ELETRODOS DE 2,0 A 4,0 MM E PROCESSO TIG - JUROS. AF_06/2018</t>
  </si>
  <si>
    <t xml:space="preserve"> 5.14.2 </t>
  </si>
  <si>
    <t xml:space="preserve"> 5.14.3 </t>
  </si>
  <si>
    <t xml:space="preserve"> 5.14.4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</si>
  <si>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</si>
  <si>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</si>
  <si>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5.14.5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</si>
  <si>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</si>
  <si>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</si>
  <si>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5.14.6 </t>
  </si>
  <si>
    <t>REVESTIMENTO PEDRA MADEIRA EM PAREDE EXTERNA</t>
  </si>
  <si>
    <t xml:space="preserve"> 5.14.7 </t>
  </si>
  <si>
    <t xml:space="preserve"> 98509 </t>
  </si>
  <si>
    <t>PLANTIO DE ARBUSTO OU  CERCA VIVA. AF_05/2018</t>
  </si>
  <si>
    <t xml:space="preserve"> 5.14.8 </t>
  </si>
  <si>
    <t xml:space="preserve"> 5.14.9 </t>
  </si>
  <si>
    <t xml:space="preserve"> 5.15 </t>
  </si>
  <si>
    <t>PINTURA</t>
  </si>
  <si>
    <t xml:space="preserve"> 5.15.1 </t>
  </si>
  <si>
    <t xml:space="preserve"> 88485 </t>
  </si>
  <si>
    <t>FUNDO SELADOR ACRÍLICO, APLICAÇÃO MANUAL EM PAREDE, UMA DEMÃO. AF_04/2023</t>
  </si>
  <si>
    <t xml:space="preserve"> 5.15.2 </t>
  </si>
  <si>
    <t xml:space="preserve"> 88484 </t>
  </si>
  <si>
    <t>FUNDO SELADOR ACRÍLICO, APLICAÇÃO MANUAL EM TETO, UMA DEMÃO. AF_04/2023</t>
  </si>
  <si>
    <t xml:space="preserve"> 5.15.3 </t>
  </si>
  <si>
    <t xml:space="preserve"> 88497 </t>
  </si>
  <si>
    <t>EMASSAMENTO COM MASSA LÁTEX, APLICAÇÃO EM PAREDE, DUAS DEMÃOS, LIXAMENTO MANUAL. AF_04/2023</t>
  </si>
  <si>
    <t xml:space="preserve"> 5.15.4 </t>
  </si>
  <si>
    <t xml:space="preserve"> 88496 </t>
  </si>
  <si>
    <t>EMASSAMENTO COM MASSA LÁTEX, APLICAÇÃO EM TETO, DUAS DEMÃOS, LIXAMENTO MANUAL. AF_04/2023</t>
  </si>
  <si>
    <t xml:space="preserve"> 5.15.5 </t>
  </si>
  <si>
    <t xml:space="preserve"> 88489 </t>
  </si>
  <si>
    <t>PINTURA LÁTEX ACRÍLICA PREMIUM, APLICAÇÃO MANUAL EM PAREDES, DUAS DEMÃOS. AF_04/2023</t>
  </si>
  <si>
    <t xml:space="preserve"> 5.15.6 </t>
  </si>
  <si>
    <t xml:space="preserve"> 88488 </t>
  </si>
  <si>
    <t>PINTURA LÁTEX ACRÍLICA PREMIUM, APLICAÇÃO MANUAL EM TETO, DUAS DEMÃOS. AF_04/2023</t>
  </si>
  <si>
    <t xml:space="preserve"> 5.15.7 </t>
  </si>
  <si>
    <t xml:space="preserve"> 95305 </t>
  </si>
  <si>
    <t>TEXTURA ACRÍLICA, APLICAÇÃO MANUAL EM PAREDE, UMA DEMÃO. AF_04/2023</t>
  </si>
  <si>
    <t xml:space="preserve"> 5.16 </t>
  </si>
  <si>
    <t>FORROS</t>
  </si>
  <si>
    <t xml:space="preserve"> 5.16.1 </t>
  </si>
  <si>
    <t>ACABAMENTOS PARA DILATAÇÃO DE FORRO DRYWALL TIPO TABICA AÇO GALV - PERÍMETRO - FORNECIMENTO E INSTALAÇÃO</t>
  </si>
  <si>
    <t xml:space="preserve"> 5.16.2 </t>
  </si>
  <si>
    <t xml:space="preserve"> 96113 </t>
  </si>
  <si>
    <t>FORRO EM PLACAS DE GESSO, PARA AMBIENTES COMERCIAIS. AF_05/2017_PS</t>
  </si>
  <si>
    <t xml:space="preserve"> 5.17 </t>
  </si>
  <si>
    <t>BANCADAS, LOUÇAS E METAIS</t>
  </si>
  <si>
    <t xml:space="preserve"> 5.17.1 </t>
  </si>
  <si>
    <t xml:space="preserve"> SPS CPU 138 </t>
  </si>
  <si>
    <t>BANCADA DE GRANITO PRETO SÃO GABRIEL OU EQUIVALENTE C/ FRONTÃO E SAIA INCLUSOS - FORNECIMENTO E INSTALAÇÃO - EXCETO CUBA</t>
  </si>
  <si>
    <t xml:space="preserve"> 5.17.2 </t>
  </si>
  <si>
    <t xml:space="preserve"> 5.17.3 </t>
  </si>
  <si>
    <t xml:space="preserve"> 100854 </t>
  </si>
  <si>
    <t>TORNEIRA CROMADA DE MESA PARA LAVATÓRIO COM SENSOR DE PRESENCA. AF_01/2020</t>
  </si>
  <si>
    <t xml:space="preserve"> 5.17.4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</si>
  <si>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</si>
  <si>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</si>
  <si>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5.17.5 </t>
  </si>
  <si>
    <t xml:space="preserve"> 86910 </t>
  </si>
  <si>
    <t>TORNEIRA CROMADA TUBO MÓVEL, DE PAREDE, 1/2 OU 3/4, PARA PIA DE COZINHA, PADRÃO MÉDIO - FORNECIMENTO E INSTALAÇÃO. AF_01/2020</t>
  </si>
  <si>
    <t xml:space="preserve"> 5.17.6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</si>
  <si>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</si>
  <si>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</si>
  <si>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5.17.7 </t>
  </si>
  <si>
    <t xml:space="preserve"> 86914 </t>
  </si>
  <si>
    <t>TORNEIRA CROMADA 1/2 OU 3/4 PARA TANQUE, PADRÃO MÉDIO - FORNECIMENTO E INSTALAÇÃO. AF_01/2020</t>
  </si>
  <si>
    <t xml:space="preserve"> 5.17.8 </t>
  </si>
  <si>
    <t xml:space="preserve"> 100853 </t>
  </si>
  <si>
    <t>TORNEIRA CROMADA DE MESA PARA LAVATORIO, TIPO MONOCOMANDO. AF_01/2020</t>
  </si>
  <si>
    <t xml:space="preserve"> 5.17.9 </t>
  </si>
  <si>
    <t xml:space="preserve"> 86909 </t>
  </si>
  <si>
    <t>TORNEIRA CROMADA TUBO MÓVEL, DE MESA, 1/2 OU 3/4, PARA PIA DE COZINHA, PADRÃO ALTO - FORNECIMENTO E INSTALAÇÃO. AF_01/2020</t>
  </si>
  <si>
    <t xml:space="preserve"> 5.17.10 </t>
  </si>
  <si>
    <t xml:space="preserve"> 5.17.11 </t>
  </si>
  <si>
    <t xml:space="preserve"> 86887 </t>
  </si>
  <si>
    <t>ENGATE FLEXÍVEL EM INOX, 1/2  X 40CM - FORNECIMENTO E INSTALAÇÃO. AF_01/2020</t>
  </si>
  <si>
    <t xml:space="preserve"> 5.18 </t>
  </si>
  <si>
    <t>LUMINÁRIAS</t>
  </si>
  <si>
    <t xml:space="preserve"> 5.18.1 </t>
  </si>
  <si>
    <t xml:space="preserve"> 97606 </t>
  </si>
  <si>
    <t>LUMINÁRIA ARANDELA TIPO MEIA LUA, DE SOBREPOR, COM 1 LÂMPADA FLUORESCENTE DE 15 W, SEM REATOR - FORNECIMENTO E INSTALAÇÃO. AF_02/2020</t>
  </si>
  <si>
    <t xml:space="preserve"> 5.18.2 </t>
  </si>
  <si>
    <t xml:space="preserve"> 5.18.3 </t>
  </si>
  <si>
    <t xml:space="preserve"> 5.18.4 </t>
  </si>
  <si>
    <t xml:space="preserve"> 97591 </t>
  </si>
  <si>
    <t>LUMINÁRIA TIPO PLAFON REDONDO COM VIDRO FOSCO, DE SOBREPOR, COM 2 LÂMPADAS FLUORESCENTES DE 15 W, SEM REATOR - FORNECIMENTO E INSTALAÇÃO. AF_02/2020</t>
  </si>
  <si>
    <t xml:space="preserve"> 6 </t>
  </si>
  <si>
    <t>SANITÁRIOS E ÁREA EXTERNA COBERTA</t>
  </si>
  <si>
    <t xml:space="preserve"> 6.1 </t>
  </si>
  <si>
    <t>ALVENARIAS E VEDAÇÕES</t>
  </si>
  <si>
    <t xml:space="preserve"> 6.1.1 </t>
  </si>
  <si>
    <t xml:space="preserve"> 6.1.2 </t>
  </si>
  <si>
    <t xml:space="preserve"> 6.1.3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</si>
  <si>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</si>
  <si>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</si>
  <si>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6.1.4 </t>
  </si>
  <si>
    <t xml:space="preserve"> SPS CPU 03 </t>
  </si>
  <si>
    <t>ALVENARIA DE VEDAÇÃO DE BLOCOS CERÂMICOS DE 9X19X19 CM , ARGAMASSA DE ASSENTAMENTO COM IMPERMEABILIZANTE</t>
  </si>
  <si>
    <t xml:space="preserve"> 6.2 </t>
  </si>
  <si>
    <t>PISOS E CONTRAPISOS</t>
  </si>
  <si>
    <t xml:space="preserve"> 6.2.1 </t>
  </si>
  <si>
    <t xml:space="preserve"> 95241 </t>
  </si>
  <si>
    <t>LASTRO DE CONCRETO MAGRO, APLICADO EM PISOS, LAJES SOBRE SOLO OU RADIERS, ESPESSURA DE 5 CM. AF_07/2016</t>
  </si>
  <si>
    <t xml:space="preserve"> 6.2.2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</si>
  <si>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</si>
  <si>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</si>
  <si>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6.3 </t>
  </si>
  <si>
    <t>REVESTIMENTO RÚSTICO</t>
  </si>
  <si>
    <t xml:space="preserve"> 6.3.1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</si>
  <si>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</si>
  <si>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</si>
  <si>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6.3.2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</si>
  <si>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</si>
  <si>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</si>
  <si>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6.3.3 </t>
  </si>
  <si>
    <t xml:space="preserve"> 98561 </t>
  </si>
  <si>
    <t>IMPERMEABILIZAÇÃO DE PAREDES COM ARGAMASSA DE CIMENTO E AREIA, COM ADITIVO IMPERMEABILIZANTE, E = 2CM. AF_06/2018</t>
  </si>
  <si>
    <t xml:space="preserve"> 6.4 </t>
  </si>
  <si>
    <t xml:space="preserve"> 6.4.1 </t>
  </si>
  <si>
    <t xml:space="preserve"> 6.4.2 </t>
  </si>
  <si>
    <t xml:space="preserve"> 91009 </t>
  </si>
  <si>
    <t>PORTA DE MADEIRA PARA VERNIZ, SEMI-OCA (LEVE OU MÉDIA), 60X210CM, ESPESSURA DE 3,5CM, INCLUSO DOBRADIÇAS - FORNECIMENTO E INSTALAÇÃO. AF_12/2019</t>
  </si>
  <si>
    <t xml:space="preserve"> 6.4.3 </t>
  </si>
  <si>
    <t xml:space="preserve"> 91012 </t>
  </si>
  <si>
    <t>PORTA DE MADEIRA PARA VERNIZ, SEMI-OCA (LEVE OU MÉDIA), 90X210CM, ESPESSURA DE 3,5CM, INCLUSO DOBRADIÇAS - FORNECIMENTO E INSTALAÇÃO. AF_12/2019</t>
  </si>
  <si>
    <t xml:space="preserve"> 6.4.4 </t>
  </si>
  <si>
    <t xml:space="preserve"> 6.4.5 </t>
  </si>
  <si>
    <t xml:space="preserve"> 6.5 </t>
  </si>
  <si>
    <t>REVESTIMWNTO DE PISOS E PAREDES</t>
  </si>
  <si>
    <t xml:space="preserve"> 6.5.1 </t>
  </si>
  <si>
    <t xml:space="preserve"> 87261 </t>
  </si>
  <si>
    <t>REVESTIMENTO CERÂMICO PARA PISO COM PLACAS TIPO PORCELANATO DE DIMENSÕES 60X60 CM APLICADA EM AMBIENTES DE ÁREA MENOR QUE 5 M². AF_02/2023_PE</t>
  </si>
  <si>
    <t xml:space="preserve"> 6.5.2 </t>
  </si>
  <si>
    <t xml:space="preserve"> 6.5.3 </t>
  </si>
  <si>
    <t xml:space="preserve"> 6.5.4 </t>
  </si>
  <si>
    <t xml:space="preserve"> 6.5.5 </t>
  </si>
  <si>
    <t xml:space="preserve"> 93679 </t>
  </si>
  <si>
    <t>EXECUÇÃO DE PASSEIO EM PISO INTERTRAVADO, COM BLOCO RETANGULAR COLORIDO DE 20 X 10 CM, ESPESSURA 6 CM. AF_10/2022</t>
  </si>
  <si>
    <t xml:space="preserve"> 6.5.6 </t>
  </si>
  <si>
    <t xml:space="preserve"> 6.5.7 </t>
  </si>
  <si>
    <t xml:space="preserve"> 6.5.8 </t>
  </si>
  <si>
    <t xml:space="preserve"> 6.5.9 </t>
  </si>
  <si>
    <t xml:space="preserve"> 6.5.10 </t>
  </si>
  <si>
    <t xml:space="preserve"> 6.6 </t>
  </si>
  <si>
    <t xml:space="preserve"> 6.6.1 </t>
  </si>
  <si>
    <t xml:space="preserve"> 6.6.2 </t>
  </si>
  <si>
    <t xml:space="preserve"> 6.6.3 </t>
  </si>
  <si>
    <t xml:space="preserve"> 6.6.4 </t>
  </si>
  <si>
    <t xml:space="preserve"> 88423 </t>
  </si>
  <si>
    <t>APLICAÇÃO MANUAL DE PINTURA COM TINTA TEXTURIZADA ACRÍLICA EM PAREDES EXTERNAS DE CASAS, UMA COR. AF_06/2014</t>
  </si>
  <si>
    <t xml:space="preserve"> 6.6.5 </t>
  </si>
  <si>
    <t xml:space="preserve"> 6.6.6 </t>
  </si>
  <si>
    <t xml:space="preserve"> 6.6.7 </t>
  </si>
  <si>
    <t xml:space="preserve"> 6.7 </t>
  </si>
  <si>
    <t xml:space="preserve"> 6.7.1 </t>
  </si>
  <si>
    <t xml:space="preserve"> 6.7.2 </t>
  </si>
  <si>
    <t xml:space="preserve"> 6.8 </t>
  </si>
  <si>
    <t xml:space="preserve"> 6.8.1 </t>
  </si>
  <si>
    <t xml:space="preserve"> 100868 </t>
  </si>
  <si>
    <t>BARRA DE APOIO RETA, EM ACO INOX POLIDO, COMPRIMENTO 80 CM,  FIXADA NA PAREDE - FORNECIMENTO E INSTALAÇÃO. AF_01/2020</t>
  </si>
  <si>
    <t xml:space="preserve"> 6.8.2 </t>
  </si>
  <si>
    <t xml:space="preserve"> 100867 </t>
  </si>
  <si>
    <t>BARRA DE APOIO RETA, EM ACO INOX POLIDO, COMPRIMENTO 70 CM,  FIXADA NA PAREDE - FORNECIMENTO E INSTALAÇÃO. AF_01/2020</t>
  </si>
  <si>
    <t xml:space="preserve"> 6.8.3 </t>
  </si>
  <si>
    <t xml:space="preserve"> 100866 </t>
  </si>
  <si>
    <t>BARRA DE APOIO RETA, EM ACO INOX POLIDO, COMPRIMENTO 60CM, FIXADA NA PAREDE - FORNECIMENTO E INSTALAÇÃO. AF_01/2020</t>
  </si>
  <si>
    <t xml:space="preserve"> 6.8.4 </t>
  </si>
  <si>
    <t xml:space="preserve"> 6.8.5 </t>
  </si>
  <si>
    <t xml:space="preserve"> 6.8.6 </t>
  </si>
  <si>
    <t xml:space="preserve"> 6.8.7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</si>
  <si>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</si>
  <si>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</si>
  <si>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6.8.8 </t>
  </si>
  <si>
    <t xml:space="preserve"> 6.8.9 </t>
  </si>
  <si>
    <t xml:space="preserve"> 6.8.10 </t>
  </si>
  <si>
    <t xml:space="preserve"> 86922 </t>
  </si>
  <si>
    <t>TANQUE DE LOUÇA BRANCA SUSPENSO, 18L OU EQUIVALENTE, INCLUSO SIFÃO TIPO GARRAFA EM METAL CROMADO, VÁLVULA METÁLICA E TORNEIRA DE METAL CROMADO PADRÃO MÉDIO - FORNECIMENTO E INSTALAÇÃO. AF_01/2020</t>
  </si>
  <si>
    <t xml:space="preserve"> 6.9 </t>
  </si>
  <si>
    <t>ACESSÓRIOS</t>
  </si>
  <si>
    <t xml:space="preserve"> 6.9.1 </t>
  </si>
  <si>
    <t xml:space="preserve"> 7 </t>
  </si>
  <si>
    <t>REFORMA DO CORETO</t>
  </si>
  <si>
    <t xml:space="preserve"> 7.1 </t>
  </si>
  <si>
    <t xml:space="preserve"> 100390 </t>
  </si>
  <si>
    <t>RETIRADA E RECOLOCAÇÃO DE RIPA EM TELHADOS DE MAIS DE 2 ÁGUAS COM TELHA CERÂMICA OU DE CONCRETO DE ENCAIXE, INCLUSO TRANSPORTE VERTICAL. AF_07/2019</t>
  </si>
  <si>
    <t xml:space="preserve"> 7.2 </t>
  </si>
  <si>
    <t xml:space="preserve"> 100329 </t>
  </si>
  <si>
    <t>RETIRADA E RECOLOCAÇÃO DE  TELHA CERÂMICA DE ENCAIXE, COM MAIS DE DUAS ÁGUAS, INCLUSO IÇAMENTO. AF_07/2019</t>
  </si>
  <si>
    <t xml:space="preserve"> 7.3 </t>
  </si>
  <si>
    <t xml:space="preserve"> 7.4 </t>
  </si>
  <si>
    <t xml:space="preserve"> 100902 </t>
  </si>
  <si>
    <t>LÂMPADA TUBULAR LED DE 9/10 W, BASE G13 - FORNECIMENTO E INSTALAÇÃO. AF_02/2020_PS</t>
  </si>
  <si>
    <t xml:space="preserve"> 7.5 </t>
  </si>
  <si>
    <t xml:space="preserve"> 7.6 </t>
  </si>
  <si>
    <t xml:space="preserve"> 8 </t>
  </si>
  <si>
    <t>ENTORNO - PAISAGISMO, CALÇAMENTO E OUTROS ITENS CONSTRUTIVOS</t>
  </si>
  <si>
    <t xml:space="preserve"> 8.1 </t>
  </si>
  <si>
    <t xml:space="preserve"> 103946 </t>
  </si>
  <si>
    <t>PLANTIO DE GRAMA ESMERALDA OU SÃO CARLOS OU CURITIBANA, EM PLACAS. AF_05/2022</t>
  </si>
  <si>
    <t xml:space="preserve"> 8.2 </t>
  </si>
  <si>
    <t xml:space="preserve"> 98505 </t>
  </si>
  <si>
    <t>PLANTIO DE FORRAÇÃO. AF_05/2018</t>
  </si>
  <si>
    <t xml:space="preserve"> 8.3 </t>
  </si>
  <si>
    <t xml:space="preserve"> 8.4 </t>
  </si>
  <si>
    <t xml:space="preserve"> 99064 </t>
  </si>
  <si>
    <t>LOCAÇÃO DE PAVIMENTAÇÃO. AF_10/2018</t>
  </si>
  <si>
    <t xml:space="preserve"> 8.5 </t>
  </si>
  <si>
    <t xml:space="preserve"> 8.6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</si>
  <si>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</si>
  <si>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</si>
  <si>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8.7 </t>
  </si>
  <si>
    <t xml:space="preserve"> SPS CPU 28 </t>
  </si>
  <si>
    <t>GRADIL METÁLICO, FORMADO POR PERFIS 50X50 E 20X20 ESP1.25mm - INCLUSO INSTALAÇÃO</t>
  </si>
  <si>
    <t xml:space="preserve"> 8.8 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</si>
  <si>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</si>
  <si>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</si>
  <si>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8.9 </t>
  </si>
  <si>
    <t xml:space="preserve"> 100743 </t>
  </si>
  <si>
    <t>PINTURA COM TINTA ALQUÍDICA DE ACABAMENTO (ESMALTE SINTÉTICO BRILHANTE) PULVERIZADA SOBRE PERFIL METÁLICO EXECUTADO EM FÁBRICA  (POR DEMÃO). AF_01/2020_PE</t>
  </si>
  <si>
    <t xml:space="preserve"> 8.10 </t>
  </si>
  <si>
    <t xml:space="preserve"> 8.11 </t>
  </si>
  <si>
    <t xml:space="preserve"> 102489 </t>
  </si>
  <si>
    <t>PINTURA HIDROFUGANTE COM SILICONE, APLICAÇÃO MANUAL, 2 DEMÃOS. AF_05/2021</t>
  </si>
  <si>
    <t xml:space="preserve"> 8.12 </t>
  </si>
  <si>
    <t xml:space="preserve"> 9 </t>
  </si>
  <si>
    <t>REFORMA DA IGREJA</t>
  </si>
  <si>
    <t xml:space="preserve"> 9.1 </t>
  </si>
  <si>
    <t xml:space="preserve"> 94226 </t>
  </si>
  <si>
    <t>SUBCOBERTURA COM MANTA PLÁSTICA REVESTIDA POR PELÍCULA DE ALUMÍNO, INCLUSO TRANSPORTE VERTICAL. AF_07/2019</t>
  </si>
  <si>
    <t xml:space="preserve"> 9.2 </t>
  </si>
  <si>
    <t xml:space="preserve"> 102234 </t>
  </si>
  <si>
    <t>PINTURA IMUNIZANTE PARA MADEIRA, 2 DEMÃOS. AF_01/2021</t>
  </si>
  <si>
    <t xml:space="preserve"> 9.3 </t>
  </si>
  <si>
    <t xml:space="preserve"> SPS CPU 3923 </t>
  </si>
  <si>
    <t xml:space="preserve">APLICAÇÃO DE RESINA ACRÍLICA EM PISO/PAREDE DE PEDRA NATURAL OU CIMENTADO - APLICAÇÃO MANUAL. Copia da SINAPI (102509) - </t>
  </si>
  <si>
    <t xml:space="preserve"> 9.4 </t>
  </si>
  <si>
    <t xml:space="preserve"> 100388 </t>
  </si>
  <si>
    <t>RETIRADA E RECOLOCAÇÃO DE RIPA EM TELHADOS DE ATÉ 2 ÁGUAS COM TELHA CERÂMICA OU DE CONCRETO DE ENCAIXE, INCLUSO TRANSPORTE VERTICAL. AF_07/2019</t>
  </si>
  <si>
    <t xml:space="preserve"> 9.5 </t>
  </si>
  <si>
    <t xml:space="preserve"> 94195 </t>
  </si>
  <si>
    <t>TELHAMENTO COM TELHA CERÂMICA DE ENCAIXE, TIPO PORTUGUESA, COM ATÉ 2 ÁGUAS, INCLUSO TRANSPORTE VERTICAL. AF_07/2019</t>
  </si>
  <si>
    <t xml:space="preserve"> 9.6 </t>
  </si>
  <si>
    <t xml:space="preserve"> 102218 </t>
  </si>
  <si>
    <t>PINTURA TINTA DE ACABAMENTO (PIGMENTADA) ESMALTE SINTÉTICO FOSCO EM MADEIRA, 2 DEMÃOS. AF_01/2021</t>
  </si>
  <si>
    <t xml:space="preserve"> 9.7 </t>
  </si>
  <si>
    <t xml:space="preserve"> 102215 </t>
  </si>
  <si>
    <t>PINTURA VERNIZ (INCOLOR) POLIURETÂNICO (RESINA ALQUÍDICA MODIFICADA) EM MADEIRA, 2 DEMÃOS. AF_01/2021</t>
  </si>
  <si>
    <t xml:space="preserve"> 9.8 </t>
  </si>
  <si>
    <t xml:space="preserve"> 101725 </t>
  </si>
  <si>
    <t>PISO EM LADRILHO HIDRÁULICO APLICADO EM AMBIENTES INTERNOS DE ÁREA MENOR QUE 5 M², INCLUSO APLICAÇÃO DE RESINA. AF_09/2020</t>
  </si>
  <si>
    <t xml:space="preserve"> 9.9 </t>
  </si>
  <si>
    <t xml:space="preserve"> 9.10 </t>
  </si>
  <si>
    <t xml:space="preserve"> 9.11 </t>
  </si>
  <si>
    <t xml:space="preserve"> 9.12 </t>
  </si>
  <si>
    <t xml:space="preserve"> 97063 </t>
  </si>
  <si>
    <t>MONTAGEM E DESMONTAGEM DE ANDAIME MODULAR FACHADEIRO, COM PISO METÁLICO, PARA EDIFICAÇÕES COM MÚLTIPLOS PAVIMENTOS (EXCLUSIVE ANDAIME E LIMPEZA). AF_11/2017</t>
  </si>
  <si>
    <t xml:space="preserve"> 10 </t>
  </si>
  <si>
    <t>INSTALAÇÕES ELÉTRICAS GERAIS</t>
  </si>
  <si>
    <t xml:space="preserve"> 10.1 </t>
  </si>
  <si>
    <t xml:space="preserve"> 91926 </t>
  </si>
  <si>
    <t>CABO DE COBRE FLEXÍVEL ISOLADO, 2,5 MM², ANTI-CHAMA 450/750 V, PARA CIRCUITOS TERMINAIS - FORNECIMENTO E INSTALAÇÃO. AF_03/2023</t>
  </si>
  <si>
    <t xml:space="preserve"> 10.2 </t>
  </si>
  <si>
    <t xml:space="preserve"> 91928 </t>
  </si>
  <si>
    <t>CABO DE COBRE FLEXÍVEL ISOLADO, 4 MM², ANTI-CHAMA 450/750 V, PARA CIRCUITOS TERMINAIS - FORNECIMENTO E INSTALAÇÃO. AF_03/2023</t>
  </si>
  <si>
    <t xml:space="preserve"> 10.3 </t>
  </si>
  <si>
    <t xml:space="preserve"> 91930 </t>
  </si>
  <si>
    <t>CABO DE COBRE FLEXÍVEL ISOLADO, 6 MM², ANTI-CHAMA 450/750 V, PARA CIRCUITOS TERMINAIS - FORNECIMENTO E INSTALAÇÃO. AF_03/2023</t>
  </si>
  <si>
    <t xml:space="preserve"> 10.4 </t>
  </si>
  <si>
    <t xml:space="preserve"> 101560 </t>
  </si>
  <si>
    <t>CABO DE COBRE FLEXÍVEL ISOLADO, 10 MM², 0,6/1,0 KV, PARA REDE AÉREA DE DISTRIBUIÇÃO DE ENERGIA ELÉTRICA DE BAIXA TENSÃO - FORNECIMENTO E INSTALAÇÃO. AF_07/2020</t>
  </si>
  <si>
    <t xml:space="preserve"> 10.5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</si>
  <si>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</si>
  <si>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</si>
  <si>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10.6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</si>
  <si>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</si>
  <si>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</si>
  <si>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10.7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</si>
  <si>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</si>
  <si>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</si>
  <si>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10.8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</si>
  <si>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</si>
  <si>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</si>
  <si>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10.9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</si>
  <si>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</si>
  <si>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</si>
  <si>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10.10 </t>
  </si>
  <si>
    <t xml:space="preserve"> 91941 </t>
  </si>
  <si>
    <t>CAIXA RETANGULAR 4" X 2" BAIXA (0,30 M DO PISO), PVC, INSTALADA EM PAREDE - FORNECIMENTO E INSTALAÇÃO. AF_03/2023</t>
  </si>
  <si>
    <t xml:space="preserve"> 10.11 </t>
  </si>
  <si>
    <t xml:space="preserve"> 91944 </t>
  </si>
  <si>
    <t>CAIXA RETANGULAR 4" X 4" BAIXA (0,30 M DO PISO), PVC, INSTALADA EM PAREDE - FORNECIMENTO E INSTALAÇÃO. AF_03/2023</t>
  </si>
  <si>
    <t xml:space="preserve"> 10.12 </t>
  </si>
  <si>
    <t xml:space="preserve"> 91979 </t>
  </si>
  <si>
    <t>INTERRUPTOR INTERMEDIÁRIO (1 MÓDULO), 10A/250V, INCLUINDO SUPORTE E PLACA - FORNECIMENTO E INSTALAÇÃO. AF_03/2023</t>
  </si>
  <si>
    <t xml:space="preserve"> 10.13 </t>
  </si>
  <si>
    <t xml:space="preserve"> 91961 </t>
  </si>
  <si>
    <t>INTERRUPTOR PARALELO (2 MÓDULOS), 10A/250V, INCLUINDO SUPORTE E PLACA - FORNECIMENTO E INSTALAÇÃO. AF_03/2023</t>
  </si>
  <si>
    <t xml:space="preserve"> 10.14 </t>
  </si>
  <si>
    <t xml:space="preserve"> 91969 </t>
  </si>
  <si>
    <t>INTERRUPTOR PARALELO (3 MÓDULOS), 10A/250V, INCLUINDO SUPORTE E PLACA - FORNECIMENTO E INSTALAÇÃO. AF_03/2023</t>
  </si>
  <si>
    <t xml:space="preserve"> 10.15 </t>
  </si>
  <si>
    <t xml:space="preserve"> 92000 </t>
  </si>
  <si>
    <t>TOMADA BAIXA DE EMBUTIR (1 MÓDULO), 2P+T 10 A, INCLUINDO SUPORTE E PLACA - FORNECIMENTO E INSTALAÇÃO. AF_03/2023</t>
  </si>
  <si>
    <t xml:space="preserve"> 10.16 </t>
  </si>
  <si>
    <t xml:space="preserve"> 92009 </t>
  </si>
  <si>
    <t>TOMADA BAIXA DE EMBUTIR (2 MÓDULOS), 2P+T 20 A, INCLUINDO SUPORTE E PLACA - FORNECIMENTO E INSTALAÇÃO. AF_03/2023</t>
  </si>
  <si>
    <t xml:space="preserve"> 10.17 </t>
  </si>
  <si>
    <t xml:space="preserve"> 91997 </t>
  </si>
  <si>
    <t>TOMADA MÉDIA DE EMBUTIR (1 MÓDULO), 2P+T 20 A, INCLUINDO SUPORTE E PLACA - FORNECIMENTO E INSTALAÇÃO. AF_03/2023</t>
  </si>
  <si>
    <t xml:space="preserve"> 10.18 </t>
  </si>
  <si>
    <t xml:space="preserve"> 91993 </t>
  </si>
  <si>
    <t>TOMADA ALTA DE EMBUTIR (1 MÓDULO), 2P+T 20 A, INCLUINDO SUPORTE E PLACA - FORNECIMENTO E INSTALAÇÃO. AF_03/2023</t>
  </si>
  <si>
    <t xml:space="preserve"> 10.19 </t>
  </si>
  <si>
    <t xml:space="preserve"> 10.20 </t>
  </si>
  <si>
    <t xml:space="preserve"> 93661 </t>
  </si>
  <si>
    <t>DISJUNTOR BIPOLAR TIPO DIN, CORRENTE NOMINAL DE 16A - FORNECIMENTO E INSTALAÇÃO. AF_10/2020</t>
  </si>
  <si>
    <t xml:space="preserve"> 10.21 </t>
  </si>
  <si>
    <t xml:space="preserve"> 93660 </t>
  </si>
  <si>
    <t>DISJUNTOR BIPOLAR TIPO DIN, CORRENTE NOMINAL DE 10A - FORNECIMENTO E INSTALAÇÃO. AF_10/2020</t>
  </si>
  <si>
    <t xml:space="preserve"> 10.22 </t>
  </si>
  <si>
    <t xml:space="preserve"> 93662 </t>
  </si>
  <si>
    <t>DISJUNTOR BIPOLAR TIPO DIN, CORRENTE NOMINAL DE 20A - FORNECIMENTO E INSTALAÇÃO. AF_10/2020</t>
  </si>
  <si>
    <t xml:space="preserve"> 10.23 </t>
  </si>
  <si>
    <t xml:space="preserve"> 93663 </t>
  </si>
  <si>
    <t>DISJUNTOR BIPOLAR TIPO DIN, CORRENTE NOMINAL DE 25A - FORNECIMENTO E INSTALAÇÃO. AF_10/2020</t>
  </si>
  <si>
    <t xml:space="preserve"> 10.24 </t>
  </si>
  <si>
    <t xml:space="preserve"> 93665 </t>
  </si>
  <si>
    <t>DISJUNTOR BIPOLAR TIPO DIN, CORRENTE NOMINAL DE 40A - FORNECIMENTO E INSTALAÇÃO. AF_10/2020</t>
  </si>
  <si>
    <t xml:space="preserve"> 10.25 </t>
  </si>
  <si>
    <t xml:space="preserve"> 93653 </t>
  </si>
  <si>
    <t>DISJUNTOR MONOPOLAR TIPO DIN, CORRENTE NOMINAL DE 10A - FORNECIMENTO E INSTALAÇÃO. AF_10/2020</t>
  </si>
  <si>
    <t xml:space="preserve"> 10.26 </t>
  </si>
  <si>
    <t xml:space="preserve"> 93654 </t>
  </si>
  <si>
    <t>DISJUNTOR MONOPOLAR TIPO DIN, CORRENTE NOMINAL DE 16A - FORNECIMENTO E INSTALAÇÃO. AF_10/2020</t>
  </si>
  <si>
    <t xml:space="preserve"> 10.27 </t>
  </si>
  <si>
    <t xml:space="preserve"> 93655 </t>
  </si>
  <si>
    <t>DISJUNTOR MONOPOLAR TIPO DIN, CORRENTE NOMINAL DE 20A - FORNECIMENTO E INSTALAÇÃO. AF_10/2020</t>
  </si>
  <si>
    <t xml:space="preserve"> 10.28 </t>
  </si>
  <si>
    <t xml:space="preserve"> 93656 </t>
  </si>
  <si>
    <t>DISJUNTOR MONOPOLAR TIPO DIN, CORRENTE NOMINAL DE 25A - FORNECIMENTO E INSTALAÇÃO. AF_10/2020</t>
  </si>
  <si>
    <t xml:space="preserve"> 10.29 </t>
  </si>
  <si>
    <t xml:space="preserve"> 93667 </t>
  </si>
  <si>
    <t>DISJUNTOR TRIPOLAR TIPO DIN, CORRENTE NOMINAL DE 10A - FORNECIMENTO E INSTALAÇÃO. AF_10/2020</t>
  </si>
  <si>
    <t xml:space="preserve"> 10.30 </t>
  </si>
  <si>
    <t xml:space="preserve"> 93668 </t>
  </si>
  <si>
    <t>DISJUNTOR TRIPOLAR TIPO DIN, CORRENTE NOMINAL DE 16A - FORNECIMENTO E INSTALAÇÃO. AF_10/2020</t>
  </si>
  <si>
    <t xml:space="preserve"> 10.31 </t>
  </si>
  <si>
    <t xml:space="preserve"> 93669 </t>
  </si>
  <si>
    <t>DISJUNTOR TRIPOLAR TIPO DIN, CORRENTE NOMINAL DE 20A - FORNECIMENTO E INSTALAÇÃO. AF_10/2020</t>
  </si>
  <si>
    <t xml:space="preserve"> 10.32 </t>
  </si>
  <si>
    <t xml:space="preserve"> 93670 </t>
  </si>
  <si>
    <t>DISJUNTOR TRIPOLAR TIPO DIN, CORRENTE NOMINAL DE 25A - FORNECIMENTO E INSTALAÇÃO. AF_10/2020</t>
  </si>
  <si>
    <t xml:space="preserve"> 10.33 </t>
  </si>
  <si>
    <t xml:space="preserve"> 93673 </t>
  </si>
  <si>
    <t>DISJUNTOR TRIPOLAR TIPO DIN, CORRENTE NOMINAL DE 50A - FORNECIMENTO E INSTALAÇÃO. AF_10/2020</t>
  </si>
  <si>
    <t xml:space="preserve"> 10.34 </t>
  </si>
  <si>
    <t xml:space="preserve"> 101895 </t>
  </si>
  <si>
    <t>DISJUNTOR TERMOMAGNÉTICO TRIPOLAR , CORRENTE NOMINAL DE 125A - FORNECIMENTO E INSTALAÇÃO. AF_10/2020</t>
  </si>
  <si>
    <t xml:space="preserve"> 10.35 </t>
  </si>
  <si>
    <t xml:space="preserve"> 101896 </t>
  </si>
  <si>
    <t>DISJUNTOR TERMOMAGNÉTICO TRIPOLAR , CORRENTE NOMINAL DE 200A - FORNECIMENTO E INSTALAÇÃO. AF_10/2020</t>
  </si>
  <si>
    <t xml:space="preserve"> 10.36 </t>
  </si>
  <si>
    <t>DISPOSITIVO DIFERENCIAL DR ALTA SENSIB.(30mA) TETRAPOLAR 25A</t>
  </si>
  <si>
    <t xml:space="preserve"> 10.37 </t>
  </si>
  <si>
    <t xml:space="preserve"> 10.38 </t>
  </si>
  <si>
    <t xml:space="preserve"> 101946 </t>
  </si>
  <si>
    <t>QUADRO DE MEDIÇÃO GERAL DE ENERGIA PARA 1 MEDIDOR DE SOBREPOR - FORNECIMENTO E INSTALAÇÃO. AF_10/2020</t>
  </si>
  <si>
    <t xml:space="preserve"> 10.39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</si>
  <si>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</si>
  <si>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</si>
  <si>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10.40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</si>
  <si>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</si>
  <si>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</si>
  <si>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10.41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</si>
  <si>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</si>
  <si>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</si>
  <si>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10.42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</si>
  <si>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</si>
  <si>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</si>
  <si>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10.43 </t>
  </si>
  <si>
    <t xml:space="preserve"> SPS CPU 3929 </t>
  </si>
  <si>
    <t>CONDUTOR NEUTRO ISOLADO DE ALUMINIO, 120 MM², 0,6/1,0 KV, PARA REDE AÉREA DE DISTRIBUIÇÃO DE ENERGIA ELÉTRICA DE BAIXA TENSÃO - FORNECIMENTO E INSTALAÇÃO - FORNECIMENTO E INSTALAÇÃO- Copia da SINAPI (101568)</t>
  </si>
  <si>
    <t xml:space="preserve"> 10.44 </t>
  </si>
  <si>
    <t xml:space="preserve"> 10.45 </t>
  </si>
  <si>
    <t xml:space="preserve"> 97882 </t>
  </si>
  <si>
    <t>CAIXA ENTERRADA ELÉTRICA RETANGULAR, EM CONCRETO PRÉ-MOLDADO, FUNDO COM BRITA, DIMENSÕES INTERNAS: 0,4X0,4X0,4 M. AF_12/2020</t>
  </si>
  <si>
    <t xml:space="preserve"> 10.46 </t>
  </si>
  <si>
    <t xml:space="preserve"> 97883 </t>
  </si>
  <si>
    <t>CAIXA ENTERRADA ELÉTRICA RETANGULAR, EM CONCRETO PRÉ-MOLDADO, FUNDO COM BRITA, DIMENSÕES INTERNAS: 0,6X0,6X0,5 M. AF_12/2020</t>
  </si>
  <si>
    <t xml:space="preserve"> 10.47 </t>
  </si>
  <si>
    <t xml:space="preserve"> 97884 </t>
  </si>
  <si>
    <t>CAIXA ENTERRADA ELÉTRICA RETANGULAR, EM CONCRETO PRÉ-MOLDADO, FUNDO COM BRITA, DIMENSÕES INTERNAS: 0,8X0,8X0,5 M. AF_12/2020</t>
  </si>
  <si>
    <t xml:space="preserve"> 10.48 </t>
  </si>
  <si>
    <t xml:space="preserve"> SPS CPU 3927 </t>
  </si>
  <si>
    <t xml:space="preserve">CAIXA DE PASSAGEM METAL DE SOBREPOR C/ TAMPA , DIMENSOES 20 X 20 X 10 CM - FORNECIMENTO E INSTALACAO. Copia da SINAPI (100557) - </t>
  </si>
  <si>
    <t xml:space="preserve"> 10.49 </t>
  </si>
  <si>
    <t xml:space="preserve"> SPS CPU 3928 </t>
  </si>
  <si>
    <t xml:space="preserve">CAIXA DE PASSAGEM METAL DE SOBREPOR C/ TAMPA, DIM.30 X30X10 CM FORNECIMENTO E INSTALACAO. Copia da SINAPI (100557) - </t>
  </si>
  <si>
    <t xml:space="preserve"> 10.50 </t>
  </si>
  <si>
    <t xml:space="preserve"> 91836 </t>
  </si>
  <si>
    <t>ELETRODUTO FLEXÍVEL CORRUGADO, PVC, DN 32 MM (1"), PARA CIRCUITOS TERMINAIS, INSTALADO EM FORRO - FORNECIMENTO E INSTALAÇÃO. AF_03/2023</t>
  </si>
  <si>
    <t xml:space="preserve"> 10.51 </t>
  </si>
  <si>
    <t xml:space="preserve"> 10.52 </t>
  </si>
  <si>
    <t xml:space="preserve"> 10.53 </t>
  </si>
  <si>
    <t xml:space="preserve"> 10.54 </t>
  </si>
  <si>
    <t xml:space="preserve"> 10.55 </t>
  </si>
  <si>
    <t xml:space="preserve"> 10.56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</si>
  <si>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</si>
  <si>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</si>
  <si>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10.57 </t>
  </si>
  <si>
    <t xml:space="preserve"> 92349 </t>
  </si>
  <si>
    <t>LUVA, EM FERRO GALVANIZADO, DN 80 (3"), CONEXÃO ROSQUEADA, INSTALADO EM PRUMADAS - FORNECIMENTO E INSTALAÇÃO. AF_10/2020</t>
  </si>
  <si>
    <t xml:space="preserve"> 11 </t>
  </si>
  <si>
    <t>SPDA</t>
  </si>
  <si>
    <t xml:space="preserve"> 11.1 </t>
  </si>
  <si>
    <t>CAIXA PASSAGEM CONCR.PREMOLDADO ATERRAMENTO 35x35cm</t>
  </si>
  <si>
    <t xml:space="preserve"> 11.2 </t>
  </si>
  <si>
    <t>TAMPA DE FERRO FUNDIDO 300MM PARA CAIXA DE ATERRAMENTO</t>
  </si>
  <si>
    <t xml:space="preserve"> 11.3 </t>
  </si>
  <si>
    <t xml:space="preserve"> 96986 </t>
  </si>
  <si>
    <t>HASTE DE ATERRAMENTO 3/4  PARA SPDA - FORNECIMENTO E INSTALAÇÃO. AF_12/2017</t>
  </si>
  <si>
    <t xml:space="preserve"> 11.4 </t>
  </si>
  <si>
    <t>CABO COBRE NU 50mm2 CORDOALHA 7 FIOS</t>
  </si>
  <si>
    <t xml:space="preserve"> 11.5 </t>
  </si>
  <si>
    <t xml:space="preserve"> COMP. SPDA 10 </t>
  </si>
  <si>
    <t>SOLDA EXOTÉRMICA CARTUCHO N° 115 - FORNECIMENTO E INSTALAÇÃO</t>
  </si>
  <si>
    <t xml:space="preserve"> 12 </t>
  </si>
  <si>
    <t>CFTV</t>
  </si>
  <si>
    <t xml:space="preserve"> 12.1 </t>
  </si>
  <si>
    <t xml:space="preserve"> 12.2 </t>
  </si>
  <si>
    <t xml:space="preserve"> 12.3 </t>
  </si>
  <si>
    <t xml:space="preserve"> 12.4 </t>
  </si>
  <si>
    <t xml:space="preserve"> 12.5 </t>
  </si>
  <si>
    <t xml:space="preserve"> 12.6 </t>
  </si>
  <si>
    <t xml:space="preserve"> 12.7 </t>
  </si>
  <si>
    <t xml:space="preserve"> 13 </t>
  </si>
  <si>
    <t>LIMPEZA DE OBRA</t>
  </si>
  <si>
    <t xml:space="preserve"> 13.1 </t>
  </si>
  <si>
    <t xml:space="preserve"> 99803 </t>
  </si>
  <si>
    <t>LIMPEZA DE PISO CERÂMICO OU PORCELANATO COM PANO ÚMIDO. AF_04/2019</t>
  </si>
  <si>
    <t xml:space="preserve"> 13.2 </t>
  </si>
  <si>
    <t xml:space="preserve"> 99806 </t>
  </si>
  <si>
    <t>LIMPEZA DE REVESTIMENTO CERÂMICO EM PAREDE COM PANO ÚMIDO AF_04/2019</t>
  </si>
  <si>
    <t>x</t>
  </si>
  <si>
    <t>DEMOLIÇÃO DE PAVIMENTAÇÃO EM PARALELEPÍPEDO SEM REAPROVEITAMENTO</t>
  </si>
  <si>
    <t>BOMBA AUTOASPIRANTE SCHNEIDER BCA-40 2" 3CV TRIFÁSICO OU SIMILAR INSTALADA</t>
  </si>
  <si>
    <t>BOMBA AUTOASPIRANTE SCHNEIDER BCA-40 2" 3CV TRIFÁSICO OU SIMILAR UN</t>
  </si>
  <si>
    <t>CAMPAINHA (ALARME) TIPO GONGO 4" VCC, P/INCENDIO, REF.GEVI GAMMA OU SIMILAR</t>
  </si>
  <si>
    <t>CAMPAINHA (ALARME) TIPO GONGO 4" VCC, P/INCENDIO, REF.GEVI GAMMA OU SIMILAR UN</t>
  </si>
  <si>
    <t>ACIONADOR MANUAL ENDEREÇAVEL - MODELO AME-2 DA VERIN OU SIMILAR, TIPO "APERTE AQUI"</t>
  </si>
  <si>
    <t>ACIONADOR MANUAL ENDEREÇAVEL - MODELO AME-2 DA VERIN OU SIMILAR, TIPO "APERTE AQUI" UN</t>
  </si>
  <si>
    <t>ACIONADOR MANUAL (BOTOEIRA) TIPO QUEBRA-VIDRO, P/INSTAL. INCENDIO</t>
  </si>
  <si>
    <t>ACIONADOR MANUAL (BOTOEIRA) TIPO QUEBRA-VIDRO, P/INCENDIO UN</t>
  </si>
  <si>
    <t>CENTRAL DE ALARME E DETECÇÃO DE INCENDIO, CAPACIDADE: 8 LAÇOS, COM 2 LINHAS, MOD.VR-8L, VERIN OU SIMILAR</t>
  </si>
  <si>
    <t>CENTRAL DE ALARME E DETECÇÃO DE INCENDIO, CAPACIDADE: 2 BATERIAS, 8 LAÇOS, COM 2 LINHAS, MOD.VR-8L, VERIN OU SIMILAR UN</t>
  </si>
  <si>
    <t>DETECTOR DE FUMAÇA ÓPTICO ENDEREÇÁVEL, MODELO VRE-F, MARCA VERIN OU SIMILAR</t>
  </si>
  <si>
    <t>DETECTOR DE FUMAÇA ÓPTICO ENDEREÇÁVEL, MODELO VRE-F, MARCA VERIN OU SIMILAR UN</t>
  </si>
  <si>
    <t>FORNECIMENTO E ASSENTAMENTO DE TE DE REDUÇÃO DE FERRO GALVANIZADO DE 2 1/2" X 1"</t>
  </si>
  <si>
    <t>FORNECIMENTO E ASSENTAMENTO DE TE DE REDUÇÃO DE FERRO GALVANIZADO DE 1" X 3/4"</t>
  </si>
  <si>
    <t>CABO DE COBRE PP CORDPLAST 4 X 4.0 MM2, 450/750V - FORNECIMENTO E INSTALAÇÃO</t>
  </si>
  <si>
    <t>LETRA EM ALUMÍNIO 40 X 40CM - INSTALADO</t>
  </si>
  <si>
    <t>LETRAS EM ALUMÍNIO - 40X40 CM UN</t>
  </si>
  <si>
    <t>CUBA DE SOBREPOR OVAL (DECA REF.L65), ACABAMENTO GE-17, COM SIFÃO CROMADO (ASTRA REF SC5), ENGATE CROMADO (DECA), VÁLVULA CROMADA (DECA REF1602)  OU SIMILARES, EXCLUSIVE TORNEIRA</t>
  </si>
  <si>
    <t>LUMINÁRIA DE EMBUTIR LAR T8 LED COM REFLETOR COM ALETAS, 2X18W DA ALADIN FE 209/232 AL OU SIMILAR COM LÂMPADAS E REATOR BIVOLT</t>
  </si>
  <si>
    <t>LUMINÁRIA DE EMBUTIR LAR T8 LED COM REFLETOR COM ALETAS, 2X18W DA ALADIN FE 209/232 AL OU SIMILAR COM LÂMPADAS E REATOR BIVOLT UN</t>
  </si>
  <si>
    <t>REFLETOR SLIM  LED 50W DE POTÊNCIA, BRANCO FRIO, 6500K, AUTOVOLT, MARCA G-LIGHT OU SIMILAR</t>
  </si>
  <si>
    <t>BARRA DE APOIO, PARA LAVATÓRIO,FIXA, CONSTITUIDA DE BARRA LATERAL EM "U", EM AÇO INOX,  D=1 1/4", JACKWAL OU SIMILAR</t>
  </si>
  <si>
    <t>BARRA DE APOIO, RETA, FIXA, EM AÇO INOX, L=40CM, D=1 1/4", JACKWAL OU SIMILAR</t>
  </si>
  <si>
    <t>GUARDA-CORPO EM TUBO DE AÇO INOX Ø=1 1/2", DUPLO, COM MONTANTES E FECHAMENTO EM TUBO INOX Ø=1 1/2", H=96CM, C/ACABAMENTO POLIDO, P/FIXAÇÃO EM PISO</t>
  </si>
  <si>
    <t>ALVENARIA TIJOLO CERÂMICO MACIÇO (5X9X19), ESP = 0,09M (SINGELA APARENTE), COM ARGAMASSA TRAÇO T5 - 1:2:8 (CIMENTO / CAL / AREIA) C/ JUNTA DE 2,0CM - R1</t>
  </si>
  <si>
    <t>FORNECIMENTO E INSTALAÇÃO DE VENTILADOR COMERCIAL DE TETO COM 4 PÁS</t>
  </si>
  <si>
    <t>VENTILADOR COMERCIAL SEM LUMINÁRIA COM 4 PÁS INCLUSIVE CHAVE DE REVERSÃO LORENSID OU SIMILAR UN</t>
  </si>
  <si>
    <t>FORNECIMENTO E INSTALAÇÃO DE CANALETA SISTEMA "X" 110 X 20 MM COM DIVISÓRIA</t>
  </si>
  <si>
    <t>CANALETA PLASTICA 110 X 20 MM, COM DIVISÓRIA ( REF. 300 46, PIAL LEGRAND OU SIMILAR) M</t>
  </si>
  <si>
    <t>DISPOSITIVO DE PROTEÇÃO CONTRA SURTO DE TENSÃO DPS 40KA - 175V</t>
  </si>
  <si>
    <t>DISPOSITIVO DE PROTEÇÃO CONTRA SURTO DE TENSÃO DPS 40/20KA - 175V CLASSE II</t>
  </si>
  <si>
    <t>TUBO QUADRADO METALON 50X50 ESP. 1,25 mm - CHAPA FINA</t>
  </si>
  <si>
    <t>TUBO QUADRADO METALON 20X20 ESP. 1,20 mm - CHAPA FINA</t>
  </si>
  <si>
    <t>PEDRA MADEIRA EM BLOCOS IRREGULARES EM PAREDE</t>
  </si>
  <si>
    <t>CARTUCHO SOLDA EXOTERMICA NR115 GRAMAS EXOSOLDA</t>
  </si>
  <si>
    <t>ENCARREGADO GERAL DE OBRAS COM ENCARGOS COMPLEMENTARES</t>
  </si>
  <si>
    <t>TÉCNICO EM SEGURANÇA DO TRABALHO COM ENCARGOS COMPLEMENTARES</t>
  </si>
  <si>
    <t>ALMOXARIFE COM ENCARGOS COMPLEMENTARES</t>
  </si>
  <si>
    <t>ENGENHEIRO CIVIL DE OBRA JUNIOR COM ENCARGOS COMPLEMENTARES</t>
  </si>
  <si>
    <t>AJUDANTE DE CARPINTEIRO COM ENCARGOS COMPLEMENTARES</t>
  </si>
  <si>
    <t>CONCRETO MAGRO PARA LASTRO, TRAÇO 1:4,5:4,5 (EM MASSA SECA DE CIMENTO/ AREIA MÉDIA/ BRITA 1) - PREPARO MANUAL. AF_05/2021</t>
  </si>
  <si>
    <t>PREGO DE ACO POLIDO COM CABECA 18 X 27 (2 1/2 X 10)</t>
  </si>
  <si>
    <t>SERVENTE COM ENCARGOS COMPLEMENTARES</t>
  </si>
  <si>
    <t>MASSA ÚNICA, PARA RECEBIMENTO DE PINTURA, EM ARGAMASSA TRAÇO 1:2:8, PREPARO MANUAL, APLICADA MANUALMENTE EM FACES INTERNAS DE PAREDES, ESPESSURA DE 10MM, COM EXECUÇÃO DE TALISCAS. AF_06/2014</t>
  </si>
  <si>
    <t>GUINDASTE HIDRÁULICO AUTOPROPELIDO, COM LANÇA TELESCÓPICA 28,80 M, CAPACIDADE MÁXIMA 30 T, POTÊNCIA 97 KW, TRAÇÃO 4 X 4 - JUROS. AF_11/2014</t>
  </si>
  <si>
    <t>GUINDASTE HIDRÁULICO AUTOPROPELIDO, COM LANÇA TELESCÓPICA 28,80 M, CAPACIDADE MÁXIMA 30 T, POTÊNCIA 97 KW, TRAÇÃO 4 X 4 - IMPOSTOS E SEGUROS. AF_11/2014</t>
  </si>
  <si>
    <t>GUINDASTE HIDRÁULICO AUTOPROPELIDO, COM LANÇA TELESCÓPICA 28,80 M, CAPACIDADE MÁXIMA 30 T, POTÊNCIA 97 KW, TRAÇÃO 4 X 4 - MATERIAIS NA OPERAÇÃO. AF_11/2014</t>
  </si>
  <si>
    <t>GUINDASTE HIDRÁULICO AUTOPROPELIDO, COM LANÇA TELESCÓPICA 28,80 M, CAPACIDADE MÁXIMA 30 T, POTÊNCIA 97 KW, TRAÇÃO 4 X 4 - DEPRECIAÇÃO. AF_11/2014</t>
  </si>
  <si>
    <t>OPERADOR DE GUINDASTE COM ENCARGOS COMPLEMENTARES</t>
  </si>
  <si>
    <t>GUINDASTE HIDRÁULICO AUTOPROPELIDO, COM LANÇA TELESCÓPICA 28,80 M, CAPACIDADE MÁXIMA 30 T, POTÊNCIA 97 KW, TRAÇÃO 4 X 4 - MANUTENÇÃO. AF_11/2014</t>
  </si>
  <si>
    <t>PEDREIRO (HORISTA)</t>
  </si>
  <si>
    <t>SERVENTE DE OBRAS</t>
  </si>
  <si>
    <t>ESCAVADEIRA HIDRÁULICA SOBRE ESTEIRAS, CAÇAMBA 0,80 M3, PESO OPERACIONAL 17 T, POTENCIA BRUTA 111 HP - CHI DIURNO. AF_06/2014</t>
  </si>
  <si>
    <t>ESCAVADEIRA HIDRÁULICA SOBRE ESTEIRAS, CAÇAMBA 0,80 M3, PESO OPERACIONAL 17 T, POTENCIA BRUTA 111 HP - CHP DIURNO. AF_06/2014</t>
  </si>
  <si>
    <t>PEDREIRO COM ENCARGOS COMPLEMENTARES</t>
  </si>
  <si>
    <t>PREGO DE ACO POLIDO COM CABECA 17 X 21 (2 X 11)</t>
  </si>
  <si>
    <t>VIBRADOR DE IMERSÃO, DIÂMETRO DE PONTEIRA 45MM, MOTOR ELÉTRICO TRIFÁSICO POTÊNCIA DE 2 CV - CHI DIURNO. AF_06/2015</t>
  </si>
  <si>
    <t>VIBRADOR DE IMERSÃO, DIÂMETRO DE PONTEIRA 45MM, MOTOR ELÉTRICO TRIFÁSICO POTÊNCIA DE 2 CV - CHP DIURNO. AF_06/2015</t>
  </si>
  <si>
    <t>CONCRETO USINADO BOMBEAVEL, CLASSE DE RESISTENCIA C25, BRITA 0 E 1, SLUMP = 100 +/- 20 MM, COM BOMBEAMENTO (DISPONIBILIZACAO DE BOMBA), SEM O LANCAMENTO (NBR 8953)</t>
  </si>
  <si>
    <t>AJUDANTE DE ARMADOR COM ENCARGOS COMPLEMENTARES</t>
  </si>
  <si>
    <t>ARMADOR COM ENCARGOS COMPLEMENTARES</t>
  </si>
  <si>
    <t>ARAME RECOZIDO 16 BWG, D = 1,65 MM (0,016 KG/M) OU 18 BWG, D = 1,25 MM (0,01 KG/M)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</si>
  <si>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</si>
  <si>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</si>
  <si>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TELHADISTA COM ENCARGOS COMPLEMENTARES</t>
  </si>
  <si>
    <t>REBITE DE ALUMINIO VAZADO DE REPUXO, 3,2 X 8 MM (1KG = 1025 UNIDADES)</t>
  </si>
  <si>
    <t>SELANTE ELASTICO MONOCOMPONENTE A BASE DE POLIURETANO (PU) PARA JUNTAS DIVERSAS</t>
  </si>
  <si>
    <t>SOLDA EM BARRA DE ESTANHO-CHUMBO 50/50</t>
  </si>
  <si>
    <t>RUFO INTERNO/EXTERNO DE CHAPA DE ACO GALVANIZADA NUM 24, CORTE 25 CM (COLETADO CAIXA)</t>
  </si>
  <si>
    <t>PINTURA COM TINTA ALQUÍDICA DE FUNDO (TIPO ZARCÃO) PULVERIZADA SOBRE PERFIL METÁLICO EXECUTADO EM FÁBRICA (POR DEMÃO). AF_01/2020_PE</t>
  </si>
  <si>
    <t>PINTURA COM TINTA ALQUÍDICA DE ACABAMENTO (ESMALTE SINTÉTICO ACETINADO) PULVERIZADA SOBRE PERFIL METÁLICO EXECUTADO EM FÁBRICA (POR DEMÃO). AF_01/2020_PE</t>
  </si>
  <si>
    <t>MONTADOR DE ESTRUTURA METÁLICA COM ENCARGOS COMPLEMENTARES</t>
  </si>
  <si>
    <t>PARAFUSO, COMUM, ASTM A307, SEXTAVADO, DIAMETRO 1/2" (12,7 MM), COMPRIMENTO 1" (25,4 MM)</t>
  </si>
  <si>
    <t>PERFIL "U" ENRIJECIDO DE ACO GALVANIZADO, DOBRADO, 150 X 60 X 20 MM, E = 3,00 MM OU 200 X 75 X 25 MM, E = 3,75 MM</t>
  </si>
  <si>
    <t>PINO DE ACO COM FURO, HASTE = 27 MM (ACAO DIRETA)</t>
  </si>
  <si>
    <t>TELA DE ACO SOLDADA GALVANIZADA/ZINCADA PARA ALVENARIA, FIO D = *1,20 A 1,70* MM, MALHA 15 X 15 MM, (C X L) *50 X 7,5* CM</t>
  </si>
  <si>
    <t>CIMENTO PORTLAND COMPOSTO CP II-32</t>
  </si>
  <si>
    <t>AZULEJISTA OU LADRILHISTA COM ENCARGOS COMPLEMENTARES</t>
  </si>
  <si>
    <t>PISO PORCELANATO, BORDA RETA, EXTRA, FORMATO MAIOR QUE 2025 CM2</t>
  </si>
  <si>
    <t>REJUNTE CIMENTICIO, QUALQUER COR</t>
  </si>
  <si>
    <t>ARGAMASSA COLANTE TIPO AC III E</t>
  </si>
  <si>
    <t>PISO EM CERAMICA ESMALTADA EXTRA, PEI MAIOR OU IGUAL A 4, FORMATO MAIOR QUE 2025 CM2</t>
  </si>
  <si>
    <t>MARMORISTA/GRANITEIRO COM ENCARGOS COMPLEMENTARES</t>
  </si>
  <si>
    <t>CARPINTEIRO DE ESQUADRIA COM ENCARGOS COMPLEMENTARES</t>
  </si>
  <si>
    <t>DOBRADICA EM ACO/FERRO, 3 1/2" X  3", E= 1,9  A 2 MM, COM ANEL,  CROMADO OU ZINCADO, TAMPA BOLA, COM PARAFUSOS</t>
  </si>
  <si>
    <t>PARAFUSO ROSCA SOBERBA ZINCADO CABECA CHATA FENDA SIMPLES 3,5 X 25 MM (1 ")</t>
  </si>
  <si>
    <t>VIDRO TEMPERADO INCOLOR, ESPESSURA 6MM, FORNECIMENTO E INSTALACAO, INCLUSIVE MASSA PARA VEDACAO</t>
  </si>
  <si>
    <t>ARGAMASSA TRAÇO 1:3 (EM VOLUME DE CIMENTO E AREIA MÉDIA ÚMIDA), PREPARO MANUAL. AF_08/2019</t>
  </si>
  <si>
    <t>GUARNICAO / MOLDURA / ARREMATE DE ACABAMENTO PARA ESQUADRIA, EM ALUMINIO PERFIL 25, ACABAMENTO ANODIZADO BRANCO OU BRILHANTE, PARA 1 FACE</t>
  </si>
  <si>
    <t>PORTA DE CORRER EM ALUMINIO, DUAS FOLHAS MOVEIS COM VIDRO, FECHADURA E PUXADOR EMBUTIDO, ACABAMENTO ANODIZADO NATURAL, SEM GUARNICAO/ALIZAR/VISTA</t>
  </si>
  <si>
    <t>VIDRO TEMPERADO INCOLOR E = 6 MM, SEM COLOCACAO</t>
  </si>
  <si>
    <t>BUCHA DE NYLON SEM ABA S10, COM PARAFUSO DE 6,10 X 65 MM EM ACO ZINCADO COM ROSCA SOBERBA, CABECA CHATA E FENDA PHILLIPS</t>
  </si>
  <si>
    <t>PUXADOR TIPO ALCA, EM ZAMAC CROMADO, COM COMPRIMENTO DE APROX 150 MM, COM ROSETA PARA PORTAS DE MADEIRAS, INCLUINDO PARAFUSOS</t>
  </si>
  <si>
    <t>BATENTE / PORTAL / ADUELA / MARCO EM MADEIRA MACICA COM REBAIXO, E = *3* CM, L = *14* CM, PARA PORTAS DE  GIRO DE *60 CM A 120* CM  X *210* CM, CEDRINHO / ANGELIM COMERCIAL / TAURI / CURUPIXA / PEROBA / CUMARU OU EQUIVALENTE DA REGIAO (NAO INCLUI ALIZARES)</t>
  </si>
  <si>
    <t>FECHADURA ESPELHO PARA PORTA EXTERNA, EM ACO INOX (MAQUINA, TESTA E CONTRA-TESTA) E EM ZAMAC (MACANETA, LINGUETA E TRINCOS) COM ACABAMENTO CROMADO, MAQUINA DE 55 MM, INCLUINDO CHAVE TIPO CILINDRO</t>
  </si>
  <si>
    <t>PORTA DE MADEIRA, FOLHA PESADA (NBR 15930) DE 900 X 2100 MM, DE 40 MM A 45 MM DE ESPESSURA, NUCLEO SOLIDO, CAPA LISA EM HDF, ACABAMENTO EM PRIMER PARA PINTURA</t>
  </si>
  <si>
    <t>FITA VEDA ROSCA EM ROLOS DE 18 MM X 10 M (L X C)</t>
  </si>
  <si>
    <t>ENGATE / RABICHO FLEXIVEL INOX 1/2 " X 30 CM</t>
  </si>
  <si>
    <t>ARMAÇÃO DE BLOCO, VIGA BALDRAME OU SAPATA UTILIZANDO AÇO CA-50 DE 10 MM - MONTAGEM. AF_06/2017</t>
  </si>
  <si>
    <t>CONCRETO FCK = 30MPA, TRAÇO 1:2,1:2,5 (EM MASSA SECA DE CIMENTO/ AREIA MÉDIA/ BRITA 1) - PREPARO MECÂNICO COM BETONEIRA 600 L. AF_05/2021</t>
  </si>
  <si>
    <t>CARGA, MANOBRA E DESCARGA DE ENTULHO EM CAMINHÃO BASCULANTE 10 M³ - CARGA COM ESCAVADEIRA HIDRÁULICA  (CAÇAMBA DE 0,80 M³ / 111 HP) E DESCARGA LIVRE (UNIDADE: M3). AF_07/2020</t>
  </si>
  <si>
    <t>ALVENARIA DE VEDAÇÃO DE BLOCOS  VAZADOS DE CONCRETO APARENTE DE 14X19X39 CM (ESPESSURA 14 CM) E ARGAMASSA DE ASSENTAMENTO COM PREPARO MANUAL. AF_12/2021</t>
  </si>
  <si>
    <t>MONTAGEM E DESMONTAGEM DE FÔRMA DE VIGA, ESCORAMENTO COM GARFO DE MADEIRA, PÉ-DIREITO DUPLO, EM CHAPA DE MADEIRA PLASTIFICADA, 12 UTILIZAÇÕES. AF_09/2020</t>
  </si>
  <si>
    <t>ESCAVAÇÃO MECANIZADA DE VALA COM PROF. ATÉ 1,5 M (MÉDIA MONTANTE E JUSANTE/UMA COMPOSIÇÃO POR TRECHO), ESCAVADEIRA (0,8 M3), LARG. DE 1,5 M A 2,5 M, EM SOLO DE 1A CATEGORIA, EM LOCAIS COM ALTO NÍVEL DE INTERFERÊNCIA. AF_02/2021</t>
  </si>
  <si>
    <t>(COMPOSIÇÃO REPRESENTATIVA) DO SERVIÇO DE INSTALAÇÃO DE TUBO DE PVC, SÉRIE NORMAL, ESGOTO PREDIAL, DN 150 MM (INSTALADO EM SUB-COLETOR AÉREO), INCLUSIVE CONEXÕES, CORTES E FIXAÇÕES, PARA PRÉDIOS. AF_10/2015</t>
  </si>
  <si>
    <t>TAMPA CIRCULAR PARA ESGOTO E DRENAGEM, EM CONCRETO PRÉ-MOLDADO, DIÂMETRO INTERNO = 0,60 M E ALTURA = 0,10 M. AF_12/2020</t>
  </si>
  <si>
    <t>REATER VALA/CAVA COMPACT/MACO CAMADAS 30CM EM BECO ATE 2,50M          LARGURA EM FAVELAS</t>
  </si>
  <si>
    <t>ABRACADEIRA DE NYLON PARA AMARRACAO DE CABOS, COMPRIMENTO DE 150 X *3,6* MM</t>
  </si>
  <si>
    <t>AJUDANTE DE PEDREIRO COM ENCARGOS COMPLEMENTARES</t>
  </si>
  <si>
    <t>ADITIVO IMPERMEABILIZANTE DE PEGA NORMAL PARA ARGAMASSAS E CONCRETOS SEM ARMACAO, LIQUIDO E ISENTO DE CLORETOS</t>
  </si>
  <si>
    <t>CAL HIDRATADA CH-I PARA ARGAMASSAS</t>
  </si>
  <si>
    <t>TABUA *2,5 X 30 CM EM PINUS, MISTA OU EQUIVALENTE DA REGIAO - BRUTA</t>
  </si>
  <si>
    <t>CAIBRO APARELHADO  *7,5 X 7,5* CM, EM MACARANDUBA, ANGELIM OU EQUIVALENTE DA REGIAO</t>
  </si>
  <si>
    <t>AREIA MEDIA - POSTO JAZIDA/FORNECEDOR (RETIRADO NA JAZIDA, SEM TRANSPORTE)</t>
  </si>
  <si>
    <t>TIJOLO CERAMICO MACICO COMUM *5 X 10 X 20* CM (L X A X C)</t>
  </si>
  <si>
    <t>PEDRA BRITADA N. 1 (9,5 a 19 MM) POSTO PEDREIRA/FORNECEDOR, SEM FRETE</t>
  </si>
  <si>
    <t>ACO CA-50, 10,0 MM, OU 12,5 MM, OU 16,0 MM, OU 20,0 MM, DOBRADO E CORTADO</t>
  </si>
  <si>
    <t>CHAPA/PAINEL DE MADEIRA COMPENSADA RESINADA (MADEIRITE RESINADO ROSA) PARA FORMA DE CONCRETO, DE 2200 x 1100 MM, E = 8 A 12 MM</t>
  </si>
  <si>
    <t>ACO CA-60, 6,0 MM OU 7,0 MM, DOBRADO E CORTADO</t>
  </si>
  <si>
    <t>ENCANADOR OU BOMBEIRO HIDRAULICO (HORISTA)</t>
  </si>
  <si>
    <t>ELETRICISTA (HORISTA)</t>
  </si>
  <si>
    <t>ELETRICISTA COM ENCARGOS COMPLEMENTARES</t>
  </si>
  <si>
    <t>AUXILIAR DE ELETRICISTA COM ENCARGOS COMPLEMENTARES</t>
  </si>
  <si>
    <t>TE DE REDUCAO DE FERRO GALVANIZADO, COM ROSCA BSP, DE 2 1/2" X 1"</t>
  </si>
  <si>
    <t>TE DE REDUCAO DE FERRO GALVANIZADO, COM ROSCA BSP, DE 1" X 3/4"</t>
  </si>
  <si>
    <t>AJUDANTE DE ELETRICISTA (HORISTA)</t>
  </si>
  <si>
    <t>CABO FLEXIVEL PVC 750 V, 2 CONDUTORES DE 1,5 MM2</t>
  </si>
  <si>
    <t>CABO FLEXIVEL PVC 750 V, 4 CONDUTORES DE 4,0 MM2</t>
  </si>
  <si>
    <t>ARGAMASSA PARA REVESTIMENTO DECORATIVO MONOCAMADA</t>
  </si>
  <si>
    <t>PINTOR COM ENCARGOS COMPLEMENTARES</t>
  </si>
  <si>
    <t>PERFIL TABICA FECHADA, LISA, FORMATO Z, EM ACO GALVANIZADO NATURAL, LARGURA TOTAL NA HORIZONTAL *40* MM, PARA ESTRUTURA FORRO DRYWALL</t>
  </si>
  <si>
    <t>MASSA PLASTICA PARA MARMORE/GRANITO</t>
  </si>
  <si>
    <t>REJUNTE EPOXI, QUALQUER COR</t>
  </si>
  <si>
    <t>PISO EM GRANITO, POLIDO, TIPO PRETO SAO GABRIEL/ TIJUCA OU OUTROS EQUIVALENTES DA REGIAO, FORMATO MENOR OU IGUAL A 3025 CM2, E=  *2* CM</t>
  </si>
  <si>
    <t>SUPORTE MAO-FRANCESA EM ACO, ABAS IGUAIS 30 CM, CAPACIDADE MINIMA 60 KG, BRANCO</t>
  </si>
  <si>
    <t>SIFAO PLASTICO TIPO COPO PARA PIA OU LAVATORIO, 1 X 1.1/2 "</t>
  </si>
  <si>
    <t>LAVATORIO / CUBA DE SOBREPOR, OVAL PEQUENA, DE LOUCA BRANCA, SEM LADRAO, DIMENSOES *44 X 31* CM (L X C)</t>
  </si>
  <si>
    <t>VALVULA EM METAL CROMADO PARA LAVATORIO, 1 " SEM LADRAO</t>
  </si>
  <si>
    <t>LUMINARIA LED REFLETOR RETANGULAR BIVOLT, LUZ BRANCA, 50 W</t>
  </si>
  <si>
    <t>BLOCO CERAMICO / TIJOLO VAZADO PARA ALVENARIA DE VEDACAO, 8 FUROS NA HORIZONTAL, DE 9 X 19 X 19 CM (L XA X C)</t>
  </si>
  <si>
    <t>ARGAMASSA TRAÇO 1:3 (EM VOLUME DE CIMENTO E AREIA MÉDIA ÚMIDA) COM ADIÇÃO DE IMPERMEABILIZANTE, PREPARO MECÂNICO COM BETONEIRA 400 L. AF_08/2019</t>
  </si>
  <si>
    <t>BARRA DE APOIO RETA, EM ACO INOX POLIDO, COMPRIMENTO 70CM, DIAMETRO MINIMO 3 CM</t>
  </si>
  <si>
    <t>BARRA DE APOIO RETA, EM ACO INOX POLIDO, COMPRIMENTO 60CM, DIAMETRO MINIMO 3 CM</t>
  </si>
  <si>
    <t>AUXILIAR DE SERRALHEIRO COM ENCARGOS COMPLEMENTARES</t>
  </si>
  <si>
    <t>SERRALHEIRO COM ENCARGOS COMPLEMENTARES</t>
  </si>
  <si>
    <t>ELETRODO REVESTIDO AWS - E6013, DIAMETRO IGUAL A 2,50 MM</t>
  </si>
  <si>
    <t>FITA CREPE ROLO DE 25 MM X 50 M</t>
  </si>
  <si>
    <t>TINTA/RESINA ACRILICA PREMIUM PARA CERAMICA, PEDRAS E OUTROS</t>
  </si>
  <si>
    <t>DISPOSITIVO DR, 4 POLOS, SENSIBILIDADE DE 300 MA, CORRENTE DE 25 A, TIPO AC</t>
  </si>
  <si>
    <t>DISPOSITIVO DPS CLASSE II, 1 POLO, TENSAO MAXIMA DE 175 V, CORRENTE MAXIMA DE *45* KA (TIPO AC)</t>
  </si>
  <si>
    <t>CABO DE COBRE, FLEXIVEL, CLASSE 4 OU 5, ISOLACAO EM PVC/A, ANTICHAMA BWF-B, COBERTURA PVC-ST1, ANTICHAMA BWF-B, 1 CONDUTOR, 0,6/1 KV, SECAO NOMINAL 120 MM2</t>
  </si>
  <si>
    <t>DISPOSITIVO DPS CLASSE II, 1 POLO, TENSAO MAXIMA DE 175 V, CORRENTE MAXIMA DE *20* KA (TIPO AC)</t>
  </si>
  <si>
    <t>CAIXA DE PASSAGEM METALICA DE SOBREPOR COM TAMPA PARAFUSADA, DIMENSOES 20 X 20 X 10 CM</t>
  </si>
  <si>
    <t>CAIXA DE PASSAGEM METALICA DE SOBREPOR COM TAMPA PARAFUSADA, DIMENSOES 30 X 30 X 10 CM</t>
  </si>
  <si>
    <t>CAIXA DE CONCRETO ARMADO PRE-MOLDADO, SEM FUNDO, QUADRADA, DIMENSOES DE 0,30 X 0,30 X 0,30 M</t>
  </si>
  <si>
    <t>TAMPAO FOFO SIMPLES COM BASE, CLASSE A15 CARGA MAX 1,5 T, 300 X 300 MM (COM INSCRICAO EM RELEVO DO TIPO DE REDE)</t>
  </si>
  <si>
    <t>CABO DE COBRE NU 50 MM2 MEIO-DURO</t>
  </si>
  <si>
    <t>Tipo</t>
  </si>
  <si>
    <t>Composição</t>
  </si>
  <si>
    <t>FUES - FUNDAÇÕES E ESTRUTURAS</t>
  </si>
  <si>
    <t>Composição Auxiliar</t>
  </si>
  <si>
    <t xml:space="preserve"> 90587 </t>
  </si>
  <si>
    <t>CHOR - CUSTOS HORÁRIOS DE MÁQUINAS E EQUIPAMENTOS</t>
  </si>
  <si>
    <t>CHI</t>
  </si>
  <si>
    <t xml:space="preserve"> 88309 </t>
  </si>
  <si>
    <t>SEDI - SERVIÇOS DIVERSOS</t>
  </si>
  <si>
    <t xml:space="preserve"> 90586 </t>
  </si>
  <si>
    <t xml:space="preserve"> 88316 </t>
  </si>
  <si>
    <t>Insumo</t>
  </si>
  <si>
    <t xml:space="preserve"> 00001527 </t>
  </si>
  <si>
    <t>Material</t>
  </si>
  <si>
    <t>COBE - COBERTURA</t>
  </si>
  <si>
    <t xml:space="preserve"> 88323 </t>
  </si>
  <si>
    <t xml:space="preserve"> 93282 </t>
  </si>
  <si>
    <t xml:space="preserve"> 93281 </t>
  </si>
  <si>
    <t xml:space="preserve"> 00005061 </t>
  </si>
  <si>
    <t xml:space="preserve"> 00005104 </t>
  </si>
  <si>
    <t xml:space="preserve"> 00000142 </t>
  </si>
  <si>
    <t>310ML</t>
  </si>
  <si>
    <t>CANT - CANTEIRO DE OBRAS</t>
  </si>
  <si>
    <t xml:space="preserve"> 93572 </t>
  </si>
  <si>
    <t>MES</t>
  </si>
  <si>
    <t xml:space="preserve"> 100321 </t>
  </si>
  <si>
    <t xml:space="preserve"> 93563 </t>
  </si>
  <si>
    <t xml:space="preserve"> 93565 </t>
  </si>
  <si>
    <t xml:space="preserve"> 88239 </t>
  </si>
  <si>
    <t xml:space="preserve"> 94974 </t>
  </si>
  <si>
    <t>ESQV - ESQUADRIAS/FERRAGENS/VIDROS</t>
  </si>
  <si>
    <t>INEL - INSTALAÇÃO ELÉTRICA/ELETRIFICAÇÃO E ILUMINAÇÃO EXTERNA</t>
  </si>
  <si>
    <t>INES - INSTALAÇÕES ESPECIAIS</t>
  </si>
  <si>
    <t>INHI - INSTALAÇÕES HIDROS SANITÁRIAS</t>
  </si>
  <si>
    <t>MOVT - MOVIMENTO DE TERRA</t>
  </si>
  <si>
    <t>REVE - REVESTIMENTO E TRATAMENTO DE SUPERFÍCIES</t>
  </si>
  <si>
    <t xml:space="preserve"> 87548 </t>
  </si>
  <si>
    <t>PARE - PAREDES/PAINEIS</t>
  </si>
  <si>
    <t>PINT - PINTURAS</t>
  </si>
  <si>
    <t>PISO - PISOS</t>
  </si>
  <si>
    <t>CJ</t>
  </si>
  <si>
    <t xml:space="preserve"> 89268 </t>
  </si>
  <si>
    <t xml:space="preserve"> 89269 </t>
  </si>
  <si>
    <t xml:space="preserve"> 89271 </t>
  </si>
  <si>
    <t xml:space="preserve"> 89267 </t>
  </si>
  <si>
    <t xml:space="preserve"> 88296 </t>
  </si>
  <si>
    <t xml:space="preserve"> 89270 </t>
  </si>
  <si>
    <t>Demolições / Remoções</t>
  </si>
  <si>
    <t xml:space="preserve"> 00004750 </t>
  </si>
  <si>
    <t>Mão de Obra</t>
  </si>
  <si>
    <t xml:space="preserve"> 00006111 </t>
  </si>
  <si>
    <t>SERP - SERVIÇOS PRELIMINARES</t>
  </si>
  <si>
    <t xml:space="preserve"> 5632 </t>
  </si>
  <si>
    <t xml:space="preserve"> 5631 </t>
  </si>
  <si>
    <t>TRAN - TRANSPORTES, CARGAS E DESCARGAS</t>
  </si>
  <si>
    <t xml:space="preserve"> 00005068 </t>
  </si>
  <si>
    <t>L</t>
  </si>
  <si>
    <t>Equipamento</t>
  </si>
  <si>
    <t xml:space="preserve"> 88238 </t>
  </si>
  <si>
    <t xml:space="preserve"> 88245 </t>
  </si>
  <si>
    <t xml:space="preserve"> 00043132 </t>
  </si>
  <si>
    <t xml:space="preserve"> 100719 </t>
  </si>
  <si>
    <t xml:space="preserve"> 100739 </t>
  </si>
  <si>
    <t xml:space="preserve"> 88278 </t>
  </si>
  <si>
    <t xml:space="preserve"> 00040549 </t>
  </si>
  <si>
    <t>CENTO</t>
  </si>
  <si>
    <t xml:space="preserve"> 00043083 </t>
  </si>
  <si>
    <t xml:space="preserve"> 00037395 </t>
  </si>
  <si>
    <t xml:space="preserve"> 00034557 </t>
  </si>
  <si>
    <t xml:space="preserve"> 00001379 </t>
  </si>
  <si>
    <t xml:space="preserve"> 88256 </t>
  </si>
  <si>
    <t xml:space="preserve"> 00038195 </t>
  </si>
  <si>
    <t xml:space="preserve"> 00034357 </t>
  </si>
  <si>
    <t xml:space="preserve"> 00037596 </t>
  </si>
  <si>
    <t xml:space="preserve"> 00001292 </t>
  </si>
  <si>
    <t xml:space="preserve"> 88274 </t>
  </si>
  <si>
    <t xml:space="preserve"> 88261 </t>
  </si>
  <si>
    <t xml:space="preserve"> 00002432 </t>
  </si>
  <si>
    <t xml:space="preserve"> 00011055 </t>
  </si>
  <si>
    <t xml:space="preserve"> 88629 </t>
  </si>
  <si>
    <t xml:space="preserve"> 00007568 </t>
  </si>
  <si>
    <t xml:space="preserve"> 00043600 </t>
  </si>
  <si>
    <t xml:space="preserve"> 00000183 </t>
  </si>
  <si>
    <t>JG</t>
  </si>
  <si>
    <t xml:space="preserve"> 00003081 </t>
  </si>
  <si>
    <t xml:space="preserve"> 00039505 </t>
  </si>
  <si>
    <t xml:space="preserve"> 00003146 </t>
  </si>
  <si>
    <t xml:space="preserve"> 00011683 </t>
  </si>
  <si>
    <t xml:space="preserve"> 96546 </t>
  </si>
  <si>
    <t xml:space="preserve"> 94972 </t>
  </si>
  <si>
    <t xml:space="preserve"> 100982 </t>
  </si>
  <si>
    <t xml:space="preserve"> 103339 </t>
  </si>
  <si>
    <t xml:space="preserve"> 92469 </t>
  </si>
  <si>
    <t xml:space="preserve"> 90082 </t>
  </si>
  <si>
    <t xml:space="preserve"> 91796 </t>
  </si>
  <si>
    <t xml:space="preserve"> 98115 </t>
  </si>
  <si>
    <t xml:space="preserve"> 73964/002 </t>
  </si>
  <si>
    <t xml:space="preserve"> 00000410 </t>
  </si>
  <si>
    <t>Águas pluviais e drenagem de acabamento</t>
  </si>
  <si>
    <t xml:space="preserve"> 88242 </t>
  </si>
  <si>
    <t xml:space="preserve"> 00000123 </t>
  </si>
  <si>
    <t xml:space="preserve"> 00001106 </t>
  </si>
  <si>
    <t xml:space="preserve"> 00006212 </t>
  </si>
  <si>
    <t xml:space="preserve"> 00020209 </t>
  </si>
  <si>
    <t xml:space="preserve"> 00000370 </t>
  </si>
  <si>
    <t xml:space="preserve"> 00007258 </t>
  </si>
  <si>
    <t xml:space="preserve"> 00004721 </t>
  </si>
  <si>
    <t xml:space="preserve"> 00043058 </t>
  </si>
  <si>
    <t xml:space="preserve"> 00043681 </t>
  </si>
  <si>
    <t xml:space="preserve"> 00043062 </t>
  </si>
  <si>
    <t>Fornecimento de Bombas e Válvulas de Pé</t>
  </si>
  <si>
    <t xml:space="preserve"> 00002696 </t>
  </si>
  <si>
    <t xml:space="preserve"> 00002436 </t>
  </si>
  <si>
    <t>Equipamentos para Combate a Incêndio</t>
  </si>
  <si>
    <t xml:space="preserve"> 88264 </t>
  </si>
  <si>
    <t xml:space="preserve"> 88247 </t>
  </si>
  <si>
    <t>Tubos e Conexões de Ferro Galvanizado</t>
  </si>
  <si>
    <t xml:space="preserve"> 00006307 </t>
  </si>
  <si>
    <t xml:space="preserve"> 00006303 </t>
  </si>
  <si>
    <t xml:space="preserve"> 00000247 </t>
  </si>
  <si>
    <t xml:space="preserve"> 00034602 </t>
  </si>
  <si>
    <t>Pontos de Suprimento de Energia Convencionais</t>
  </si>
  <si>
    <t xml:space="preserve"> 00034627 </t>
  </si>
  <si>
    <t>Diversos</t>
  </si>
  <si>
    <t>REVESTIMENTOS EXTERNOS</t>
  </si>
  <si>
    <t xml:space="preserve"> 00036880 </t>
  </si>
  <si>
    <t xml:space="preserve"> 88310 </t>
  </si>
  <si>
    <t xml:space="preserve"> 00039428 </t>
  </si>
  <si>
    <t xml:space="preserve"> 00004823 </t>
  </si>
  <si>
    <t xml:space="preserve"> 00037329 </t>
  </si>
  <si>
    <t xml:space="preserve"> 00010842 </t>
  </si>
  <si>
    <t xml:space="preserve"> 00037590 </t>
  </si>
  <si>
    <t>Louças e Metais Sanitários</t>
  </si>
  <si>
    <t xml:space="preserve"> 00006149 </t>
  </si>
  <si>
    <t xml:space="preserve"> 00011696 </t>
  </si>
  <si>
    <t xml:space="preserve"> 00038643 </t>
  </si>
  <si>
    <t>Luminárias Internas</t>
  </si>
  <si>
    <t>Luminárias Externas</t>
  </si>
  <si>
    <t xml:space="preserve"> 00039391 </t>
  </si>
  <si>
    <t xml:space="preserve"> 00007271 </t>
  </si>
  <si>
    <t xml:space="preserve"> 100475 </t>
  </si>
  <si>
    <t xml:space="preserve"> 00036205 </t>
  </si>
  <si>
    <t xml:space="preserve"> 00036204 </t>
  </si>
  <si>
    <t>Alambrados e Gradis</t>
  </si>
  <si>
    <t>Esquadrias de Ferro</t>
  </si>
  <si>
    <t xml:space="preserve"> 88251 </t>
  </si>
  <si>
    <t xml:space="preserve"> 88315 </t>
  </si>
  <si>
    <t xml:space="preserve"> 00011002 </t>
  </si>
  <si>
    <t>Alvenarias de Vedação</t>
  </si>
  <si>
    <t xml:space="preserve"> 00012815 </t>
  </si>
  <si>
    <t xml:space="preserve"> 00007350 </t>
  </si>
  <si>
    <t>Aparelhos, Utensílios e Equipamentos Elétricos</t>
  </si>
  <si>
    <t>Pontos de Suprimento de Lógica</t>
  </si>
  <si>
    <t>INSTALACOES ELETRICAS - QUADROS</t>
  </si>
  <si>
    <t xml:space="preserve"> 00039460 </t>
  </si>
  <si>
    <t>Fusíveis, Disjuntores e Chaves</t>
  </si>
  <si>
    <t xml:space="preserve"> 00039467 </t>
  </si>
  <si>
    <t xml:space="preserve"> 00001017 </t>
  </si>
  <si>
    <t xml:space="preserve"> 00039465 </t>
  </si>
  <si>
    <t xml:space="preserve"> 00039771 </t>
  </si>
  <si>
    <t xml:space="preserve"> 00039772 </t>
  </si>
  <si>
    <t>ATERRAMENTO</t>
  </si>
  <si>
    <t xml:space="preserve"> 00043429 </t>
  </si>
  <si>
    <t xml:space="preserve"> 00011315 </t>
  </si>
  <si>
    <t>INSTALACOES ELETRICAS - ELETRODUTOS</t>
  </si>
  <si>
    <t xml:space="preserve"> 00000867 </t>
  </si>
  <si>
    <t xml:space="preserve"> 5.18</t>
  </si>
  <si>
    <t>REVESTIMENTO DE PISOS E PAREDES</t>
  </si>
  <si>
    <t xml:space="preserve"> CW3 -7989 </t>
  </si>
  <si>
    <t xml:space="preserve">CW3- 0143 </t>
  </si>
  <si>
    <t xml:space="preserve">CW3- 088 </t>
  </si>
  <si>
    <t xml:space="preserve">CW3- 021 </t>
  </si>
  <si>
    <t xml:space="preserve">CW3- 0182 </t>
  </si>
  <si>
    <t xml:space="preserve">CW3- 16.05.012 </t>
  </si>
  <si>
    <t xml:space="preserve">CW3- 16.05.075 </t>
  </si>
  <si>
    <t xml:space="preserve">CW3-  13071 </t>
  </si>
  <si>
    <t xml:space="preserve">CW3- 7883 </t>
  </si>
  <si>
    <t xml:space="preserve">CW3- 12016 </t>
  </si>
  <si>
    <t xml:space="preserve"> CW3- 7861 </t>
  </si>
  <si>
    <t xml:space="preserve">CW3- 8058 </t>
  </si>
  <si>
    <t xml:space="preserve">CW3- 12018 </t>
  </si>
  <si>
    <t xml:space="preserve"> CW3 -10613 </t>
  </si>
  <si>
    <t xml:space="preserve">CW3- 1010 </t>
  </si>
  <si>
    <t xml:space="preserve">CW3- 39.12.510 </t>
  </si>
  <si>
    <t xml:space="preserve">CW3- 4119 </t>
  </si>
  <si>
    <t xml:space="preserve">CW3- 12056 </t>
  </si>
  <si>
    <t xml:space="preserve"> CW3- 121330 </t>
  </si>
  <si>
    <t xml:space="preserve"> CW3- 0121 </t>
  </si>
  <si>
    <t xml:space="preserve"> CW3-7352 </t>
  </si>
  <si>
    <t xml:space="preserve">CW3-  11952 </t>
  </si>
  <si>
    <t xml:space="preserve">CW3- 12807 </t>
  </si>
  <si>
    <t xml:space="preserve">CW3- 0121 </t>
  </si>
  <si>
    <t xml:space="preserve">CW3-  13116 </t>
  </si>
  <si>
    <t xml:space="preserve">CW3- 13110 </t>
  </si>
  <si>
    <t xml:space="preserve"> CW3 -7967 </t>
  </si>
  <si>
    <t xml:space="preserve">CW3- 156 </t>
  </si>
  <si>
    <t xml:space="preserve">CW3-  819 </t>
  </si>
  <si>
    <t xml:space="preserve">CW3-  769 </t>
  </si>
  <si>
    <t xml:space="preserve">CW3-  064816 </t>
  </si>
  <si>
    <t xml:space="preserve">CW3-  8894 </t>
  </si>
  <si>
    <t xml:space="preserve">CW3-  13174 </t>
  </si>
  <si>
    <t>Valor UNit</t>
  </si>
  <si>
    <t>CW354</t>
  </si>
  <si>
    <t>Cópia SINAPI (91837,3/2023) - ELETRODUTO FLEXÍVEL PESADO, PVC, DN 48 MM (1.1/2"), PARA CIRCUITOS TERMINAIS, INSTALADO EM FORRO - FORNECIMENTO E INSTALAÇÃO.</t>
  </si>
  <si>
    <t>INELT</t>
  </si>
  <si>
    <t>SEDI - SERVICOS DIVERSOS</t>
  </si>
  <si>
    <t>FIXAÇÃO DE TUBOS HORIZONTAIS DE PVC, CPVC OU COBRE DIÂMETROS MENORES OU IGUAIS A 40 MM OU ELETROCALHAS ATÉ 150MM DE LARGURA, COM ABRAÇADEIRA METÁLICA RÍGIDA TIPO D 1/2”, FIXADA EM PERFILADO EM LAJE. AF_05/2015</t>
  </si>
  <si>
    <t>INHI - INSTALACOES HIDRO SANITARIAS</t>
  </si>
  <si>
    <t>ELETRODUTO DE PVC FLEXIVEL PESADO 1.1/2"</t>
  </si>
  <si>
    <t xml:space="preserve"> 10.52</t>
  </si>
  <si>
    <t>CW355</t>
  </si>
  <si>
    <t>Cópia SINAPI (91837,3/2023) - ELETRODUTO FLEXÍVEL PESADO, PVC, DN 58 MM (2"), PARA CIRCUITOS TERMINAIS, INSTALADO EM FORRO - FORNECIMENTO E INSTALAÇÃO.</t>
  </si>
  <si>
    <t>ELETRODUTO DE PVC FLEXIVEL PESADO 2"</t>
  </si>
  <si>
    <t xml:space="preserve"> 10.53</t>
  </si>
  <si>
    <t>CW356</t>
  </si>
  <si>
    <t>Cópia SINAPI (91837,3/2023) - ELETRODUTO ROSCA, PVC, DN 88 MM (3"), PARA CIRCUITOS TERMINAIS, INSTALADO EM FORRO - FORNECIMENTO E INSTALAÇÃO.</t>
  </si>
  <si>
    <t>ELETRODUTO DE PVC ROSCA 3"</t>
  </si>
  <si>
    <t xml:space="preserve"> 10.54</t>
  </si>
  <si>
    <t>CW358</t>
  </si>
  <si>
    <t>Cópia SINAPI (91837,3/2023) - ELETRODUTO MEDIO, GALVANIZADO, DN 58 MM (2"), PARA CIRCUITOS TERMINAIS, INSTALADO EM FORRO - FORNECIMENTO E INSTALAÇÃO.</t>
  </si>
  <si>
    <t>ELETRODUTO GALVANIZADO MEDIO 2"</t>
  </si>
  <si>
    <t xml:space="preserve"> 10.55</t>
  </si>
  <si>
    <t>CW357</t>
  </si>
  <si>
    <t>Cópia SINAPI (91837,3/2023) - ELETRODUTO PESADO, GALVANIZADO, DN 88 MM (3"), PARA CIRCUITOS TERMINAIS, INSTALADO EM FORRO - FORNECIMENTO E INSTALAÇÃO.</t>
  </si>
  <si>
    <t>ELETRODUTO GALVANIZADO PESADO 3"</t>
  </si>
  <si>
    <t>COTAÇÃO</t>
  </si>
  <si>
    <t>CW3-COT63</t>
  </si>
  <si>
    <t>CW3-COT64</t>
  </si>
  <si>
    <t>CW3-COT65</t>
  </si>
  <si>
    <t>CW3-COT66</t>
  </si>
  <si>
    <t>CW3-COT67</t>
  </si>
  <si>
    <t>CW3 -78600</t>
  </si>
  <si>
    <t xml:space="preserve">CW3- 078032 </t>
  </si>
  <si>
    <t xml:space="preserve"> CW3- 061476 </t>
  </si>
  <si>
    <t>CW3_100</t>
  </si>
  <si>
    <t>CLASSE ORSE-SE</t>
  </si>
  <si>
    <t>CW3- COT 15</t>
  </si>
  <si>
    <t>CÂMERA IP DE 2 MP / 2.8MM - BULLET - VIP 3230 B SL G3</t>
  </si>
  <si>
    <t>CW3_101</t>
  </si>
  <si>
    <t>CW3- COT 16</t>
  </si>
  <si>
    <t>CÂMERA IP DE 2 MP / 2.8MM - DOME - VIP 3230 D SL G3</t>
  </si>
  <si>
    <t>CW3_102</t>
  </si>
  <si>
    <t>CW3- COT 17</t>
  </si>
  <si>
    <t>DVR MULTI HD 32 CANAIS - MHDX 1132</t>
  </si>
  <si>
    <t xml:space="preserve"> 12.4</t>
  </si>
  <si>
    <t>CW3_103</t>
  </si>
  <si>
    <t>CW3- COT 20</t>
  </si>
  <si>
    <t>POWER BALON 16 CANAIS - VB 3016 WP</t>
  </si>
  <si>
    <t xml:space="preserve"> 12.5</t>
  </si>
  <si>
    <t>CW3_104</t>
  </si>
  <si>
    <t>CW3- COT 18</t>
  </si>
  <si>
    <t xml:space="preserve">SWITCH (10/100)BASETX + (10/100/1000)BASE T 10 PORTAS </t>
  </si>
  <si>
    <t>CW3- COT 21</t>
  </si>
  <si>
    <t>GABINETE 19" - PORTA ACRÍLICO CRISTAL 16U X 470MM</t>
  </si>
  <si>
    <t>CW3_106</t>
  </si>
  <si>
    <t>CW3- COT 22</t>
  </si>
  <si>
    <t xml:space="preserve">UNIDADE DE VENTILAÇÃO PARA RACK </t>
  </si>
  <si>
    <t>CW3- COT 23</t>
  </si>
  <si>
    <t>CALHA DE TOMADAS 10 TOMADAS 2P+T, 10A - 1U</t>
  </si>
  <si>
    <t>PRÓPRIO</t>
  </si>
  <si>
    <t>OBRA :</t>
  </si>
  <si>
    <t>CONTRATANTE :</t>
  </si>
  <si>
    <t>PREFEITURA MUNICIPAL DE VÁRZEA GRANDE</t>
  </si>
  <si>
    <t>BDI PADRÃO</t>
  </si>
  <si>
    <t>PLANILHA ORÇAMENTÁRIA ANALÍTICA - COMPOSIÇÕES PRÓPRIAS</t>
  </si>
  <si>
    <t>GRELHA FOFO SIMPLES COM REQUADRO, CARGA MAXIMA 12,5 T, *300 X 1000* MM, E= *15* MM, AREA ESTACIONAMENTO CARRO PASSEIO</t>
  </si>
  <si>
    <t>CW3SBC36594</t>
  </si>
  <si>
    <t>TUBO EM ACO INOX 1 1/2"</t>
  </si>
  <si>
    <t>CW3- COT 10</t>
  </si>
  <si>
    <t>CW3- COT 11</t>
  </si>
  <si>
    <t>CW3- COT 8</t>
  </si>
  <si>
    <t>CW3- COT 14</t>
  </si>
  <si>
    <t>ARGAMASSA TRAÇO 1:7 (EM VOLUME DE CIMENTO E AREIA MÉDIA ÚMIDA) COM ADIÇÃO DE PLASTIFICANTE PARA EMBOÇO/MASSA ÚNICA/ASSENTAMENTO DE ALVENARIA DE VEDAÇÃO, PREPARO MECÂNICO COM BETONEIRA 400 L. AF_08/2019</t>
  </si>
  <si>
    <t>M3</t>
  </si>
  <si>
    <t>Contratante</t>
  </si>
  <si>
    <t>PREF. MUNICIPAL DE VÁRZEA GRANDE</t>
  </si>
  <si>
    <t>IGREJA N.S. DA GUIA - VÁRZEA GRANDE</t>
  </si>
  <si>
    <t>MAPA DE COTAÇÕES OBRAS CIVIS</t>
  </si>
  <si>
    <t xml:space="preserve">ITEM </t>
  </si>
  <si>
    <t>DESCRIÇÃO</t>
  </si>
  <si>
    <t>UND</t>
  </si>
  <si>
    <t>FORNECEDOR 1</t>
  </si>
  <si>
    <t>FORNECEDOR 2</t>
  </si>
  <si>
    <t>FORNECEDOR 3</t>
  </si>
  <si>
    <t>VALOR
MEDIANA</t>
  </si>
  <si>
    <t>NOME/Nº ORÇAMENTO</t>
  </si>
  <si>
    <t>VALOR</t>
  </si>
  <si>
    <t>DATA</t>
  </si>
  <si>
    <t>CW3- COT 1</t>
  </si>
  <si>
    <t>MOTOBOMBA 2,0 CV MONOF."MODELO STANDARD"ECS-200M ELETROPLAS</t>
  </si>
  <si>
    <t>CASAS BAHIA</t>
  </si>
  <si>
    <t>DUTRA MAQUINAS</t>
  </si>
  <si>
    <t>LOJA DO MECANICO</t>
  </si>
  <si>
    <t>CW3- COT 2</t>
  </si>
  <si>
    <t>AMAZON</t>
  </si>
  <si>
    <t>DKW STORE</t>
  </si>
  <si>
    <t>OBRAMAX</t>
  </si>
  <si>
    <t>CW3- COT 3</t>
  </si>
  <si>
    <t xml:space="preserve">SERPAL </t>
  </si>
  <si>
    <t xml:space="preserve">MAPE </t>
  </si>
  <si>
    <t xml:space="preserve">MULTISEG </t>
  </si>
  <si>
    <t>CW3- COT 4</t>
  </si>
  <si>
    <t>QUALITY TUBOS</t>
  </si>
  <si>
    <t>MAGALU</t>
  </si>
  <si>
    <t>MEGATHOR</t>
  </si>
  <si>
    <t>CW3- COT 5</t>
  </si>
  <si>
    <t xml:space="preserve">CENTRAL DE ALARME </t>
  </si>
  <si>
    <t xml:space="preserve">MAGALU </t>
  </si>
  <si>
    <t xml:space="preserve">TUDO EM TECNOLOGIA </t>
  </si>
  <si>
    <t xml:space="preserve">UPPERSEG </t>
  </si>
  <si>
    <t>CW3- COT 6</t>
  </si>
  <si>
    <t xml:space="preserve">DETECTOR OPTICO ENDERECAVEL </t>
  </si>
  <si>
    <t xml:space="preserve">OFICINA DOS BITS </t>
  </si>
  <si>
    <t>CW3- COT 7</t>
  </si>
  <si>
    <t>VALE AÇO INOX</t>
  </si>
  <si>
    <t>MYINOX</t>
  </si>
  <si>
    <t>GLOBAL INOX</t>
  </si>
  <si>
    <t>M2</t>
  </si>
  <si>
    <t>ENOVAR</t>
  </si>
  <si>
    <t>REI DOS DORMENTES</t>
  </si>
  <si>
    <t>GLOBAL PEDRAS</t>
  </si>
  <si>
    <t>CW3- COT 9</t>
  </si>
  <si>
    <t>ALED ATACADÃO</t>
  </si>
  <si>
    <t>CLARON ILUMINAÇÃO</t>
  </si>
  <si>
    <t>ILUMINA</t>
  </si>
  <si>
    <t>TUBO QUADRADO METALON 20X20 ESP. 1,20 MM - CHAPA FINA</t>
  </si>
  <si>
    <t xml:space="preserve">COMERCIALSILVA </t>
  </si>
  <si>
    <t xml:space="preserve">GRAVIA </t>
  </si>
  <si>
    <t xml:space="preserve">AQUITEM </t>
  </si>
  <si>
    <t>TUBO QUADRADO METALON 50X50 ESP. 1,25 MM - CHAPA FINA</t>
  </si>
  <si>
    <t xml:space="preserve">ALADIM METAIS </t>
  </si>
  <si>
    <t xml:space="preserve">ARCELORMITTAL </t>
  </si>
  <si>
    <t>CW3- COT 12</t>
  </si>
  <si>
    <t xml:space="preserve">VENTMAR </t>
  </si>
  <si>
    <t xml:space="preserve">AMERICANAS </t>
  </si>
  <si>
    <t xml:space="preserve">HUNTER </t>
  </si>
  <si>
    <t>CW3- COT 13</t>
  </si>
  <si>
    <t>CANALETA 20X12MM C/TAMPA SEPARADA SISTEMA X PIAL</t>
  </si>
  <si>
    <t>LEROY MERLIN</t>
  </si>
  <si>
    <t>AMERICANAS</t>
  </si>
  <si>
    <t>TUPAN</t>
  </si>
  <si>
    <t>CARTUCHO SOLDA EXOTERMICA NR150 EXOSOLDA</t>
  </si>
  <si>
    <t>TEKY</t>
  </si>
  <si>
    <t>MERCADO LIVRE</t>
  </si>
  <si>
    <t>AGROMETAL</t>
  </si>
  <si>
    <t xml:space="preserve">AMAZON </t>
  </si>
  <si>
    <t>KABUM</t>
  </si>
  <si>
    <t xml:space="preserve">TULITEL </t>
  </si>
  <si>
    <t>TUDOFORTE</t>
  </si>
  <si>
    <t>CW3- COT 19</t>
  </si>
  <si>
    <t xml:space="preserve">CONDUTOR NEUTRO ISOLADO DE ALUMINIO, 120 MM², 0,6/1,0 KV, PARA REDE AÉREA DE DISTRIBUIÇÃO DE ENERGIA ELÉTRICA DE BAIXA TENSÃO </t>
  </si>
  <si>
    <t>CONDUSCAMP</t>
  </si>
  <si>
    <t>ELÉTRICA DINAMO</t>
  </si>
  <si>
    <t>SEINFRA</t>
  </si>
  <si>
    <t>CASAEVIDEO</t>
  </si>
  <si>
    <t xml:space="preserve">PONTOFRIO </t>
  </si>
  <si>
    <t xml:space="preserve">APL CABOS </t>
  </si>
  <si>
    <t xml:space="preserve">AMPLA CABOS </t>
  </si>
  <si>
    <t>RACK FORT</t>
  </si>
  <si>
    <t xml:space="preserve">SUBMARINO </t>
  </si>
  <si>
    <t xml:space="preserve">GRUPO SOLUCAO </t>
  </si>
  <si>
    <t xml:space="preserve">PORTAL ELETRICO </t>
  </si>
  <si>
    <t>SERPAL</t>
  </si>
  <si>
    <t>DIMENSIONAL</t>
  </si>
  <si>
    <t>ANHANGUERA</t>
  </si>
  <si>
    <t>CW39</t>
  </si>
  <si>
    <t xml:space="preserve">CABO BLINDADO 1,5MM </t>
  </si>
  <si>
    <t xml:space="preserve">CONDUSCAMP </t>
  </si>
  <si>
    <t xml:space="preserve">TOTAL DADOS </t>
  </si>
  <si>
    <t>LOJA DO CUTELEIRO</t>
  </si>
  <si>
    <t>AÇO INOX</t>
  </si>
  <si>
    <t>CW3461</t>
  </si>
  <si>
    <t>PLACA LED EMBUTIR 24W 30X30</t>
  </si>
  <si>
    <t>AMAZON'</t>
  </si>
  <si>
    <t>FUZATO</t>
  </si>
  <si>
    <t>CW3_105</t>
  </si>
  <si>
    <t>TABELA DE ENCARGOS SOCIAIS - SINAPI - CAIXA ECONOMICA FEDERAL</t>
  </si>
  <si>
    <t>ESCALA SALARIAL DE MÃO DE OBRA</t>
  </si>
  <si>
    <t>CÓDIGO</t>
  </si>
  <si>
    <t>HORISTA (%)</t>
  </si>
  <si>
    <t>MENSAL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</si>
  <si>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</si>
  <si>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</si>
  <si>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</si>
  <si>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</si>
  <si>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</si>
  <si>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</si>
  <si>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</si>
  <si>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</si>
  <si>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</si>
  <si>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</si>
  <si>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</si>
  <si>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</si>
  <si>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</si>
  <si>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</si>
  <si>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</si>
  <si>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</si>
  <si>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</si>
  <si>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</si>
  <si>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</si>
  <si>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</si>
  <si>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</si>
  <si>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</si>
  <si>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</si>
  <si>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</si>
  <si>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</si>
  <si>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</si>
  <si>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</si>
  <si>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ENFERMIDADE</t>
  </si>
  <si>
    <t>B4</t>
  </si>
  <si>
    <t>13o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</si>
  <si>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</si>
  <si>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</si>
  <si>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</si>
  <si>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</si>
  <si>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</si>
  <si>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</si>
  <si>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</si>
  <si>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</si>
  <si>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</si>
  <si>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</si>
  <si>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</si>
  <si>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</si>
  <si>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</si>
  <si>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</si>
  <si>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</si>
  <si>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</si>
  <si>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</si>
  <si>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</si>
  <si>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</si>
  <si>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</si>
  <si>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</si>
  <si>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</si>
  <si>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</si>
  <si>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</si>
  <si>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</si>
  <si>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</si>
  <si>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</si>
  <si>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</si>
  <si>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</si>
  <si>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 DE GRUPO A SOBRE AVISO PRÉVIO TRABALHADO</t>
  </si>
  <si>
    <t>D</t>
  </si>
  <si>
    <t>TOTAL (A+B+C+D)</t>
  </si>
  <si>
    <t>A COMPOSIÇÃO DO BDI ACOMPANHA AS DIRETRIZES DO TCU - ACORDÃO Nº 2.622/2013</t>
  </si>
  <si>
    <t>ITEM</t>
  </si>
  <si>
    <t>SIGLA</t>
  </si>
  <si>
    <t>%</t>
  </si>
  <si>
    <t>(AC) ADMINISTRAÇÃO CENTRAL - VARIA CONFORME O PORTE DA NÚMERO DE OBRAS EM ANDAMENTO, VOLUME FINANCEIRO DAS OBRAS A INICIAREM, ETC,  EM CADA   EM CADA EMPRESA - (ACORDAO 2622/2013 - 1,5% A 4,49%)</t>
  </si>
  <si>
    <t>AC</t>
  </si>
  <si>
    <t>TOTAL DO GRUPO A=</t>
  </si>
  <si>
    <t>***deve estar dentro da média dos ultimos 3 meses antecedentes ao contrato</t>
  </si>
  <si>
    <t>DF</t>
  </si>
  <si>
    <t>S</t>
  </si>
  <si>
    <t>G</t>
  </si>
  <si>
    <t>R</t>
  </si>
  <si>
    <t xml:space="preserve">TOTAL DO GRUPO B= </t>
  </si>
  <si>
    <t>PIS</t>
  </si>
  <si>
    <t>COFINS</t>
  </si>
  <si>
    <t>ISSQN</t>
  </si>
  <si>
    <t xml:space="preserve">TOTAL DO GRUPO C= </t>
  </si>
  <si>
    <t>TOTAL BDI( ACORDAO 2369/2011)</t>
  </si>
  <si>
    <t>5% SOBRE 40% (REF. MDO)</t>
  </si>
  <si>
    <t>BDI</t>
  </si>
  <si>
    <t xml:space="preserve"> BDI = (1+AC+S+R+G)x(1+DF)X(1+L))  -1
                                  1-I
Onde: 
AC = taxa representativa das despesas de rateio da Administração Central;
S = taxa representativa de Seguros;
R = taxa representativa de Riscos;
G = taxa representativa de Garantias;
DF = taxa representativa das Despesas Financeiras;
L = taxa representativa do Lucro;
I = taxa representativa da incidência de Impostos. 
  Observação:
  i)   Composição do BDI, intervalos admissíveis e Fórmula de cálculo nos termos do Acórdão 2622/2013 do TCU.</t>
  </si>
  <si>
    <t>B.D.I. PADRÃO</t>
  </si>
  <si>
    <t>ORÇAMENTO SINTÉTICO</t>
  </si>
  <si>
    <t>seq</t>
  </si>
  <si>
    <t>IteM</t>
  </si>
  <si>
    <t>Preço Unit</t>
  </si>
  <si>
    <t>Preço Unit c/BDI</t>
  </si>
  <si>
    <t>Total (R$)</t>
  </si>
  <si>
    <t>TOTAL SEM BDI</t>
  </si>
  <si>
    <t>&gt;&gt;&gt;&gt;&gt;&gt;</t>
  </si>
  <si>
    <t>TOTAL DO BDI</t>
  </si>
  <si>
    <t>TOTAL GERAL</t>
  </si>
  <si>
    <t>UNid</t>
  </si>
  <si>
    <t>BANCOS</t>
  </si>
  <si>
    <t>FOSSA SÉPTICA EM ALVENARIA BLOCO DE CIMENTO E CONCRETO ARMADO, DIMENSÕES INTERNAS 1,20 X 2,40 X 1,20 M</t>
  </si>
  <si>
    <t>EXECUÇÃO DE CA-11 CAIXA DE AREIA COM GRELHA</t>
  </si>
  <si>
    <t>EXECUÇÃO DE CA-10 CAIXA DE AREIA 50X50 CM PARA AGUAS PLUVIAIS</t>
  </si>
  <si>
    <t>TOTAL</t>
  </si>
  <si>
    <t>PESO</t>
  </si>
  <si>
    <t>PESO (%)</t>
  </si>
  <si>
    <t>DIAS</t>
  </si>
  <si>
    <t>PERC (%)</t>
  </si>
  <si>
    <t>MEDIÇÃO</t>
  </si>
  <si>
    <t>ACUMULADO</t>
  </si>
  <si>
    <t>CABO DE COBRE FLEXÍVEL BLINDADO DE 2 X 1,5 MM2, ISOLAMENTO 600V, ISOLAÇÃO EM VC/E 105°C - PARA DETECÇÃO DE INCÊNDIO</t>
  </si>
  <si>
    <t>ELETRODUTO FLEXÍVEL PESADO, PVC, DN 48 MM (1.1/2")</t>
  </si>
  <si>
    <t>ELETRODUTO FLEXÍVEL PESADO, PVC, DN 58 MM (2")</t>
  </si>
  <si>
    <t>ELETRODUTO ROSCA, PVC, DN 88 MM (3")</t>
  </si>
  <si>
    <t>TUDO CASA E CONSTR</t>
  </si>
  <si>
    <t>EVS CURITIBA</t>
  </si>
  <si>
    <t>FLORENCIO L C MAT ELETR</t>
  </si>
  <si>
    <t>MEIRASER</t>
  </si>
  <si>
    <t>BICHUETTE ELÉTRICA</t>
  </si>
  <si>
    <t>FERREIRA COSTA ELETR</t>
  </si>
  <si>
    <t>ANHANGUERA FERRAMENTAS</t>
  </si>
  <si>
    <t>COMPOSIÇÃO DO BDI OBRAS DE ENGENHARIA</t>
  </si>
  <si>
    <t>CPRB (Contribuição sobre alíquotas de 1% a 4,5% sobre a receita bruta)</t>
  </si>
  <si>
    <t>MEMÓRIA DE CÁLCULO</t>
  </si>
  <si>
    <t>AÇO / concreto /FORMAS MADEIRA</t>
  </si>
  <si>
    <t>Memória de Cálculo</t>
  </si>
  <si>
    <t>BITOLA</t>
  </si>
  <si>
    <t>TIPO</t>
  </si>
  <si>
    <t>5.0</t>
  </si>
  <si>
    <t>6.3</t>
  </si>
  <si>
    <t>8.0</t>
  </si>
  <si>
    <t>10.0</t>
  </si>
  <si>
    <t>12.5</t>
  </si>
  <si>
    <t>16.0</t>
  </si>
  <si>
    <t>VOL M3</t>
  </si>
  <si>
    <t>ÁREA M2</t>
  </si>
  <si>
    <t>SAPATA</t>
  </si>
  <si>
    <t>PILAR</t>
  </si>
  <si>
    <t>VIGA</t>
  </si>
  <si>
    <t>VIGÊNCIA A PARTIR DE 12/2022</t>
  </si>
  <si>
    <t>CURVA ABC</t>
  </si>
  <si>
    <t>SEQ</t>
  </si>
  <si>
    <t>BANCO</t>
  </si>
  <si>
    <t>QDE OPERATIVA</t>
  </si>
  <si>
    <t>% Acumulada</t>
  </si>
  <si>
    <t>Classe</t>
  </si>
  <si>
    <t xml:space="preserve">PISO PORCELANATO, BORDA RETA, EXTRA, FORMATO MAIOR QUE 2025 CM2  </t>
  </si>
  <si>
    <t xml:space="preserve">ENGENHEIRO CIVIL DE OBRA JUNIOR (MENSALISTA)  </t>
  </si>
  <si>
    <t xml:space="preserve">PEDREIRO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</si>
  <si>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CHAPA/PAINEL DE MADEIRA COMPENSADA RESINADA (MADEIRITE RESINADO ROSA) PARA FORMA DE CONCRETO, DE 2200 x 1100 MM, E = 17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</si>
  <si>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BLOQUETE/PISO INTERTRAVADO DE CONCRETO - MODELO ONDA/16 FACES/RETANGULAR/TIJOLINHO/PAVER/HOLANDES/PARALELEPIPEDO, 20 CM X 10 CM, E = 6 CM, RESISTENCIA DE 35 MPA (NBR 9781), COLORIDO</t>
  </si>
  <si>
    <t xml:space="preserve">TELHA GALVALUME COM ISOLAMENTO TERMOACUSTICO EM ESPUMA RIGIDA DE POLIURETANO (PU) INJETADO, ESPESSURA DE 30 MM, DENSIDADE DE 35 KG/M3, REVESTIMENTO EM TELHA TRAPEZOIDAL NAS DUAS FACES COM ESPESSURA DE 0,50 MM CADA, ACABAMENTO NATURAL (NAO INCLUI ACESSORIOS DE FIXACAO)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</si>
  <si>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</si>
  <si>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 xml:space="preserve">CARPINTEIRO DE FORMAS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</si>
  <si>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CONCRETO USINADO BOMBEAVEL, CLASSE DE RESISTENCIA C25, COM BRITA 0 E 1, SLUMP = 100 +/- 20 MM, INCLUI SERVICO DE BOMBEAMENTO (NBR 8953)</t>
  </si>
  <si>
    <t>PONTALETE *7,5 X 7,5* CM EM PINUS, MISTA OU EQUIVALENTE DA REGIAO - BRUTA</t>
  </si>
  <si>
    <t>AR CONDICIONADO SPLIT ON/OFF, PISO TETO, 60.000 BTU/H, CICLO FRIO, 60HZ, CLASSIFICACAO ENERGETICA C - SELO PROCEL, GAS HFC, CONTROLE S/FIO</t>
  </si>
  <si>
    <t>Equipamento para aquisição Permanente</t>
  </si>
  <si>
    <t xml:space="preserve">UN    </t>
  </si>
  <si>
    <t xml:space="preserve">CIMENTO PORTLAND COMPOSTO CP II-32  </t>
  </si>
  <si>
    <t xml:space="preserve">SERRALHEIRO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</si>
  <si>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ENCARREGADO GERAL DE OBRAS (MENSALISTA)  </t>
  </si>
  <si>
    <t>CONCRETO USINADO BOMBEAVEL, CLASSE DE RESISTENCIA C20, COM BRITA 0 E 1, SLUMP = 100 +/- 20 MM, EXCLUI SERVICO DE BOMBEAMENTO (NBR 8953)</t>
  </si>
  <si>
    <t>SARRAFO *2,5 X 7,5* CM EM PINUS, MISTA OU EQUIVALENTE DA REGIAO - BRUTA</t>
  </si>
  <si>
    <t>PERFIL "I" DE ACO LAMINADO, ABAS PARALELAS, "W", QUALQUER BITOLA</t>
  </si>
  <si>
    <t xml:space="preserve">KG    </t>
  </si>
  <si>
    <t xml:space="preserve">ALUMINIO ANODIZADO  </t>
  </si>
  <si>
    <t>TELA DE ACO SOLDADA NERVURADA, CA-60, Q-196, (3,11 KG/M2), DIAMETRO DO FIO = 5,0 MM, LARGURA = 2,45 M, ESPACAMENTO DA MALHA = 10 X 10 CM</t>
  </si>
  <si>
    <t xml:space="preserve">ALMOXARIFE (MENSALISTA)  </t>
  </si>
  <si>
    <t xml:space="preserve">ACO CA-50, 10,0 MM, VERGALHAO  </t>
  </si>
  <si>
    <t xml:space="preserve">AJUDANTE DE SERRALHEIRO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</si>
  <si>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VIDRO COMUM LAMINADO, LISO, INCOLOR, DUPLO, ESPESSURA TOTAL 6 MM (CADA CAMADA E= 3 MM) - COLOCADO</t>
  </si>
  <si>
    <t xml:space="preserve">AREIA MEDIA - POSTO JAZIDA/FORNECEDOR (RETIRADO NA JAZIDA, SEM TRANSPORTE)  </t>
  </si>
  <si>
    <t>EXAMES - HORISTA (COLETADO CAIXA)</t>
  </si>
  <si>
    <t>ALIMENTACAO - HORISTA (COLETADO CAIXA)</t>
  </si>
  <si>
    <t xml:space="preserve">FUNDO ANTICORROSIVO PARA METAIS FERROSOS (ZARCAO)  </t>
  </si>
  <si>
    <t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</si>
  <si>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ACO CA-50, 8,0 MM, VERGALHAO  </t>
  </si>
  <si>
    <t>ARGAMASSA COLANTE TIPO AC III</t>
  </si>
  <si>
    <t>CONCRETO USINADO BOMBEAVEL, CLASSE DE RESISTENCIA C25, COM BRITA 0 E 1, SLUMP = 190 +/- 20 MM, EXCLUI SERVICO DE BOMBEAMENTO (NBR 8953)</t>
  </si>
  <si>
    <t>TRANSPORTE - HORISTA (COLETADO CAIXA)</t>
  </si>
  <si>
    <t>Serviço</t>
  </si>
  <si>
    <t xml:space="preserve">BLOCO CERAMICO / TIJOLO VAZADO PARA ALVENARIA DE VEDACAO, 8 FUROS NA HORIZONTAL, DE 9 X 19 X 19 CM (L XA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</si>
  <si>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ELEMENTO VAZADO DE CONCRETO, QUADRICULADO, 16 FUROS *50 X 50 X 7* CM  </t>
  </si>
  <si>
    <t xml:space="preserve">TORNEIRA METALICA CROMADA DE MESA PARA LAVATORIO, COM SENSOR DE PRESENCA A PILHA, COM AREJADOR EMBUTIDO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</si>
  <si>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ARGILA OU BARRO PARA ATERRO/REATERRO (COM TRANSPORTE ATE 10 KM)  </t>
  </si>
  <si>
    <t xml:space="preserve">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</si>
  <si>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GRANALHA DE ACO, ANGULAR (GRIT), PARA JATEAMENTO, PENEIRA 1,41 A 1,19 MM (SAE G16)</t>
  </si>
  <si>
    <t>SC25KG</t>
  </si>
  <si>
    <t>GRAMA ESMERALDA OU SAO CARLOS OU CURITIBANA, EM PLACAS, SEM PLANTIO</t>
  </si>
  <si>
    <t xml:space="preserve">JANELA DE CORRER, EM ALUMINIO PERFIL 25, 100 X 120 CM (A X L), 2 FLS MOVEIS,  SEM BANDEIRA, ACABAMENTO BRANCO OU BRILHANTE, BATENTE DE 6 A 7 CM, COM VIDRO, SEM GUARNICAO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</si>
  <si>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CHAPA/PAINEL DE MADEIRA COMPENSADA PLASTIFICADA (MADEIRITE PLASTIFICADO) PARA FORMA DE CONCRETO, DE 2200 x 1100 MM, E = *17*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</si>
  <si>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ACO CA-60, 4,2 MM, OU 5,0 MM, OU 6,0 MM, OU 7,0 MM, VERGALHAO</t>
  </si>
  <si>
    <t xml:space="preserve">AZULEJISTA OU LADRILHEIRO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</si>
  <si>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ARMADOR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</si>
  <si>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CAL HIDRATADA CH-I PARA ARGAMASSAS  </t>
  </si>
  <si>
    <t xml:space="preserve">EPI - FAMILIA PEDREIRO - HORISTA (ENCARGOS COMPLEMENTARES - COLETADO CAIXA) </t>
  </si>
  <si>
    <t>TUBO ACO GALVANIZADO COM COSTURA, CLASSE MEDIA, DN 2.1/2", E = *3,65* MM, PESO *6,51* KG/M (NBR 5580)</t>
  </si>
  <si>
    <t xml:space="preserve">OLEO DIESEL COMBUSTIVEL COMUM  </t>
  </si>
  <si>
    <t xml:space="preserve">AJUDANTE DE 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</si>
  <si>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COBRE, FLEXIVEL, CLASSE 4 OU 5, ISOLACAO EM PVC/A, ANTICHAMA BWF-B, COBERTURA PVC-ST1, ANTICHAMA BWF-B, 1 CONDUTOR, 0,6/1 KV, SECAO NOMINAL 16 MM2</t>
  </si>
  <si>
    <t>Próprio</t>
  </si>
  <si>
    <t>CONCRETO USINADO BOMBEAVEL, CLASSE DE RESISTENCIA C30, COM BRITA 0 E 1, SLUMP = 100 +/- 20 MM, INCLUI SERVICO DE BOMBEAMENTO (NBR 8953)</t>
  </si>
  <si>
    <t xml:space="preserve">CARPINTEIRO AUXILIAR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</si>
  <si>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COBRE, FLEXIVEL, CLASSE 4 OU 5, ISOLACAO EM PVC/A, ANTICHAMA BWF-B, COBERTURA PVC-ST1, ANTICHAMA BWF-B, 1 CONDUTOR, 0,6/1 KV, SECAO NOMINAL 10 MM2</t>
  </si>
  <si>
    <t xml:space="preserve">ENCANADOR OU BOMBEIRO HIDRAULICO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</si>
  <si>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CAIBRO NAO APARELHADO  *7,5 X 7,5* CM, EM MACARANDUBA, ANGELIM OU EQUIVALENTE DA REGIAO -  BRUTA</t>
  </si>
  <si>
    <t xml:space="preserve">VIDRO TEMPERADO INCOLOR E = 6 MM, SEM COLOCACAO  </t>
  </si>
  <si>
    <t>POSTE CONICO CONTINUO EM ACO GALVANIZADO, RETO, FLANGEADO,  H = 3 M, DIAMETRO INFERIOR = *95* MM</t>
  </si>
  <si>
    <t>CABO DE COBRE, FLEXIVEL, CLASSE 4 OU 5, ISOLACAO EM PVC/A, ANTICHAMA BWF-B, 1 CONDUTOR, 450/750 V, SECAO NOMINAL 2,5 MM2</t>
  </si>
  <si>
    <t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</si>
  <si>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ACO CA-50, 12,5 MM OU 16,0 MM, VERGALHAO</t>
  </si>
  <si>
    <t>GUINDASTE HIDRAULICO AUTOPROPELIDO, COM LANCA TELESCOPICA 40 M, CAPACIDADE MAXIMA 60 T, POTENCIA 260 KW, TRACAO  6 X 6</t>
  </si>
  <si>
    <t>FERRAMENTAS - FAMILIA PEDREIRO - HORISTA (ENCARGOS COMPLEMENTARES - COLETADO CAIXA)</t>
  </si>
  <si>
    <t>TABUA NAO APARELHADA *2,5 X 30* CM, EM MACARANDUBA, ANGELIM OU EQUIVALENTE DA REGIAO - BRUTA</t>
  </si>
  <si>
    <t>TABUA APARELHADA *2,5 X 30* CM, EM MACARANDUBA, ANGELIM OU EQUIVALENTE DA REGIAO</t>
  </si>
  <si>
    <t>TELHA TRAPEZOIDAL EM ACO ZINCADO, SEM PINTURA, ALTURA DE APROXIMADAMENTE 40 MM, ESPESSURA DE 0,50 MM E LARGURA UTIL DE 980 MM</t>
  </si>
  <si>
    <t>OPERADOR DE BETONEIRA ESTACIONARIA / MISTURADOR</t>
  </si>
  <si>
    <t>REVESTIMENTO EM CERAMICA ESMALTADA EXTRA, PEI MENOR OU IGUAL A 3, FORMATO MENOR OU IGUAL A 2025 CM2</t>
  </si>
  <si>
    <t>CALHA QUADRADA DE CHAPA DE ACO GALVANIZADA NUM 24, CORTE 50 CM</t>
  </si>
  <si>
    <t xml:space="preserve">M     </t>
  </si>
  <si>
    <t>PORTA DE ABRIR EM ALUMINIO TIPO VENEZIANA, ACABAMENTO ANODIZADO NATURAL, SEM GUARNICAO/ALIZAR/VISTA, 87 X 210 CM</t>
  </si>
  <si>
    <t xml:space="preserve">MASSA PREMIUM PARA TEXTURA LISA DE BASE ACRILICA, USO INTERNO E EXTERNO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</si>
  <si>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OPERADOR DE MAQUINAS E TRATORES DIVERSOS (TERRAPLANAGEM)</t>
  </si>
  <si>
    <t>SOLEIRA EM GRANITO, POLIDO, TIPO ANDORINHA/ QUARTZ/ CASTELO/ CORUMBA OU OUTROS EQUIVALENTES DA REGIAO, L= *15* CM, E=  *2,0* CM</t>
  </si>
  <si>
    <t>CAIXA DE CONCRETO ARMADO PRE-MOLDADO, COM FUNDO E TAMPA, DIMENSOES DE 0,60 X 0,60 X 0,50 M</t>
  </si>
  <si>
    <t xml:space="preserve">TUBO PVC  SERIE NORMAL, DN 100 MM, PARA ESGOTO  PREDIAL (NBR 5688)  </t>
  </si>
  <si>
    <t>CANTONEIRA ACO ABAS IGUAIS (QUALQUER BITOLA), ESPESSURA ENTRE 1/8" E 1/4"</t>
  </si>
  <si>
    <t xml:space="preserve">TAMPAO FOFO SIMPLES COM BASE, CLASSE D400 CARGA MAX 40 T, REDONDO, TAMPA 600 MM, REDE PLUVIAL/ESGOTO (COM INSCRICAO EM RELEVO DO TIPO DE REDE)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</si>
  <si>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TORNEIRA DE MESA PARA LAVATORIO, METALICA CROMADA, COM MISTURADOR MONOCOMANDO, BICA BAIXA (REF 2875)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</si>
  <si>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PEDRA ARDOSIA, CINZA, *40 X 40* CM, E= *1 CM  </t>
  </si>
  <si>
    <t>MASSA CORRIDA PARA SUPERFICIES DE AMBIENTES INTERNOS</t>
  </si>
  <si>
    <t>CALHA QUADRADA DE CHAPA DE ACO GALVANIZADA NUM 24, CORTE 33 CM</t>
  </si>
  <si>
    <t xml:space="preserve">AUXILIAR DE ENCANADOR OU BOMBEIRO HIDRAULICO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</si>
  <si>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CAIXA D'AGUA FIBRA DE VIDRO PARA 5000 LITROS, COM TAMPA  </t>
  </si>
  <si>
    <t xml:space="preserve">TELHA DE BARRO / CERAMICA, NAO ESMALTADA, TIPO ROMANA, AMERICANA, PORTUGUESA, FRANCESA, COMPRIMENTO DE *41* CM,  RENDIMENTO DE *16* TELHAS/M2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</si>
  <si>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GUARNICAO / MOLDURA / ARREMATE DE ACABAMENTO PARA ESQUADRIA, EM ALUMINIO PERFIL 25, ACABAMENTO ANODIZADO BRANCO OU BRILHANTE, PARA 1 FACE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</si>
  <si>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SERVENTE - HORISTA (ENCARGOS COMPLEMENTARES - COLETADO CAIXA) </t>
  </si>
  <si>
    <t>CABO DE COBRE, FLEXIVEL, CLASSE 4 OU 5, ISOLACAO EM PVC/A, ANTICHAMA BWF-B, 1 CONDUTOR, 450/750 V, SECAO NOMINAL 4 MM2</t>
  </si>
  <si>
    <t>PLACA DE GESSO PARA FORRO, *60 X 60* CM, ESPESSURA DE 12 MM (SEM COLOCACAO)</t>
  </si>
  <si>
    <t xml:space="preserve">ELETRODUTO PVC FLEXIVEL CORRUGADO, COR AMARELA, DE 32 MM  </t>
  </si>
  <si>
    <t>BOMBA SUBMERSA PARA POCOS TUBULARES PROFUNDOS DIAMETRO DE 4 POLEGADAS, ELETRICA, TRIFASICA, POTENCIA 1,97 HP, 20 ESTAGIOS, BOCAL DE DESCARGA DIAMETRO DE UMA POLEGADA E MEIA, HM/Q = 18 M / 5,40 M3/H A 164 M / 0,80 M3/H</t>
  </si>
  <si>
    <t>LUMINARIA PLAFON REDONDO COM VIDRO FOSCO DIAMETRO *30* CM, PARA 2 LAMPADAS, BASE E27, POTENCIA MAXIMA 40/60 W (NAO INCLUI LAMPADAS)</t>
  </si>
  <si>
    <t xml:space="preserve">TECNICO EM SEGURANCA DO TRABALHO (MENSALISTA) </t>
  </si>
  <si>
    <t>RUFO INTERNO/EXTERNO DE CHAPA DE ACO GALVANIZADA NUM 24, CORTE 25 CM</t>
  </si>
  <si>
    <t>EXAMES - MENSALISTA (COLETADO CAIXA)</t>
  </si>
  <si>
    <t xml:space="preserve">CALCETEIRO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</si>
  <si>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ADITIVO ADESIVO LIQUIDO PARA ARGAMASSAS DE REVESTIMENTOS CIMENTICIOS  </t>
  </si>
  <si>
    <t xml:space="preserve">PREGO DE ACO POLIDO COM CABECA 17 X 21 (2 X 11)  </t>
  </si>
  <si>
    <t xml:space="preserve">GESSEIRO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</si>
  <si>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EPI - FAMILIA CARPINTEIRO DE FORMAS - HORISTA (ENCARGOS COMPLEMENTARES - COLETADO CAIXA)</t>
  </si>
  <si>
    <t>BOMBA CENTRIFUGA MOTOR ELETRICO TRIFASICO 5HP, DIAMETRO DE SUCCAO X ELEVACAO 2" X 1 1/2", DIAMETRO DO ROTOR 155 MM, HM/Q: 40 M / 20,40 M3/H A 46 M / 9,20 M3/H</t>
  </si>
  <si>
    <t xml:space="preserve">TINTA ESMALTE SINTETICO PREMIUM ACETINADO  </t>
  </si>
  <si>
    <t xml:space="preserve">BACIA SANITARIA (VASO) COM CAIXA ACOPLADA, SIFAO APARENTE, DE LOUCA BRANCA (SEM ASSENTO)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</si>
  <si>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LETRA ACO INOX (AISI 304), CHAPA NUM. 22, RECORTADO, H= 20 CM (SEM RELEVO)  </t>
  </si>
  <si>
    <t>CABO DE COBRE, FLEXIVEL, CLASSE 4 OU 5, ISOLACAO EM PVC/A, ANTICHAMA BWF-B, 1 CONDUTOR, 450/750 V, SECAO NOMINAL 6 MM2</t>
  </si>
  <si>
    <t>Cabo blindado 1X1,5mm</t>
  </si>
  <si>
    <t>MONTADOR DE ESTRUTURAS METALICAS HORISTA</t>
  </si>
  <si>
    <t xml:space="preserve">H     </t>
  </si>
  <si>
    <t>Detector optico enderecavel</t>
  </si>
  <si>
    <t>LOCACAO DE VIGA SANDUICHE METALICA VAZADA PARA TRAVAMENTO DE PILARES, ALTURA DE *8* CM, LARGURA DE *6* CM E EXTENSAO DE 2 M</t>
  </si>
  <si>
    <t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</si>
  <si>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CONCRETO USINADO CONVENCIONAL (NAO BOMBEAVEL) CLASSE DE RESISTENCIA C15, COM BRITA 1 E 2, SLUMP = 80 MM +/- 10 MM (NBR 8953)</t>
  </si>
  <si>
    <t>MANTA ASFALTICA ELASTOMERICA EM POLIESTER 3 MM, TIPO III, CLASSE B, ACABAMENTO PP (NBR 9952)</t>
  </si>
  <si>
    <t>LUMINARIA ARANDELA TIPO MEIA-LUA COM VIDRO FOSCO *30 X 15* CM, PARA 1 LAMPADA, BASE E27, POTENCIA MAXIMA 40/60 W (NAO INCLUI LAMPADA)</t>
  </si>
  <si>
    <t>ELETRODUTO/DUTO PEAD FLEXIVEL PAREDE SIMPLES, CORRUGACAO HELICOIDAL, COR PRETA, SEM ROSCA, DE 2",  PARA CABEAMENTO SUBTERRANEO (NBR 15715)</t>
  </si>
  <si>
    <t xml:space="preserve">CAMINHAO TRUCADO, PESO BRUTO TOTAL 23000 KG, CARGA UTIL MAXIMA 15285 KG, DISTANCIA ENTRE EIXOS 4,80 M, POTENCIA 326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</si>
  <si>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CAIXA DE CONCRETO ARMADO PRE-MOLDADO, COM FUNDO E TAMPA, DIMENSOES DE 0,40 X 0,40 X 0,40 M</t>
  </si>
  <si>
    <t>MANGUEIRA DE INCENDIO, TIPO 2, DE 2 1/2", COMPRIMENTO = 15 M, TECIDO EM FIO DE POLIESTER E TUBO INTERNO EM BORRACHA SINTETICA, COM UNIOES ENGATE RAPIDO</t>
  </si>
  <si>
    <t>ESCAVADEIRA HIDRAULICA SOBRE ESTEIRAS, CACAMBA 0,80M3, PESO OPERACIONAL 17T, POTENCIA BRUTA 111HP</t>
  </si>
  <si>
    <t>TABUA  NAO  APARELHADA  *2,5 X 20* CM, EM MACARANDUBA, ANGELIM OU EQUIVALENTE DA REGIAO - BRUTA</t>
  </si>
  <si>
    <t>PEITORIL EM MARMORE, POLIDO, BRANCO COMUM, L= *15* CM, E=  *2,0* CM, COM PINGADEIRA</t>
  </si>
  <si>
    <t xml:space="preserve">ELETRODUTO DE PVC RIGIDO ROSCAVEL DE 3 ", SEM LUVA  </t>
  </si>
  <si>
    <t xml:space="preserve">ACO CA-50, 6,3 MM, VERGALHAO  </t>
  </si>
  <si>
    <t>FERRAMENTAS - FAMILIA SERVENTE - HORISTA (ENCARGOS COMPLEMENTARES - COLETADO CAIXA)</t>
  </si>
  <si>
    <t>PORTA DE ABRIR / GIRO, DE MADEIRA FOLHA MEDIA (NBR 15930) DE 800 X 2100 MM, DE 35 MM A 40 MM DE ESPESSURA, NUCLEO SEMI-SOLIDO (SARRAFEADO), CAPA LISA EM HDF, ACABAMENTO EM LAMINADO NATURAL PARA VERNIZ</t>
  </si>
  <si>
    <t xml:space="preserve">JANELA MAXIM AR, EM ALUMINIO PERFIL 25, 60 X 80 CM (A X L), ACABAMENTO BRANCO OU BRILHANTE, BATENTE DE 4 A 5 CM, COM VIDRO, SEM GUARNICAO/ALIZAR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</si>
  <si>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HASTE RETA PARA GANCHO DE FERRO GALVANIZADO, COM ROSCA 1/4 " X 30 CM PARA FIXACAO DE TELHA METALICA, INCLUI PORCA E ARRUELAS DE VEDACAO</t>
  </si>
  <si>
    <t xml:space="preserve">JANELA DE CORRER,  EM ALUMINIO PERFIL 25, 120 X 150 CM (A X L), 4 FLS, BANDEIRA COM BASCULA,  ACABAMENTO BRANCO OU BRILHANTE, BATENTE/REQUADRO DE 6 A 14 CM, COM VIDRO, SEM GUARNICAO/ALIZAR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</si>
  <si>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GUINDASTE HIDRAULICO AUTOPROPELIDO, COM LANCA TELESCOPICA 28,80 M, CAPACIDADE MAXIMA 30 T, POTENCIA 97 KW, TRACAO  4 X 4</t>
  </si>
  <si>
    <t xml:space="preserve">OPERADOR DE ESCAVADEIRA  </t>
  </si>
  <si>
    <t xml:space="preserve">SELADOR ACRILICO OPACO PREMIUM INTERIOR/EXTERIOR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</si>
  <si>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PINTOR - HORISTA (ENCARGOS COMPLEMENTARES - COLETADO CAIXA) </t>
  </si>
  <si>
    <t>FERRAMENTAS - FAMILIA PINTOR - HORISTA (ENCARGOS COMPLEMENTARES - COLETADO CAIXA)</t>
  </si>
  <si>
    <t xml:space="preserve">ENGATE / RABICHO FLEXIVEL INOX 1/2 " X 40 CM  </t>
  </si>
  <si>
    <t xml:space="preserve">PEDRA BRITADA N. 1 (9,5 a 19 MM) POSTO PEDREIRA/FORNECEDOR, SEM FRETE  </t>
  </si>
  <si>
    <t xml:space="preserve">DISJUNTOR TERMOMAGNETICO TRIPOLAR 200 A / 600 V, TIPO FXD / ICC - 35 KA  </t>
  </si>
  <si>
    <t xml:space="preserve">TINTA ESMALTE SINTETICO PREMIUM BRILHANTE  </t>
  </si>
  <si>
    <t xml:space="preserve">TELHADOR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</si>
  <si>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LOCACAO DE BARRA DE ANCORAGEM DE 0,80 A 1,20 M DE EXTENSAO, COM ROSCA DE 5/8", INCLUINDO PORCA E FLANGE</t>
  </si>
  <si>
    <t>EPI - FAMILIA ENCARREGADO GERAL - MENSALISTA (ENCARGOS COMPLEMENTARES - COLETADO CAIXA)</t>
  </si>
  <si>
    <t>CABO DE COBRE, FLEXIVEL, CLASSE 4 OU 5, ISOLACAO EM PVC/A, ANTICHAMA BWF-B, COBERTURA PVC-ST1, ANTICHAMA BWF-B, 1 CONDUTOR, 0,6/1 KV, SECAO NOMINAL 25 MM2</t>
  </si>
  <si>
    <t>BLOCO DE CONCRETO ESTRUTURAL 14 X 19 X 29 CM, FBK 14 MPA (NBR 6136)</t>
  </si>
  <si>
    <t xml:space="preserve">AUXILIAR DE LABORATORISTA DE SOLOS E DE CONCRETO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</si>
  <si>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VALVULA DE ESCOAMENTO PARA TANQUE, EM METAL CROMADO, 1.1/2 ", SEM LADRAO, COM TAMPAO PLASTICO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</si>
  <si>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RETROESCAVADEIRA SOBRE RODAS COM CARREGADEIRA, TRACAO 4 X 2, POTENCIA LIQUIDA 79 HP, PESO OPERACIONAL MINIMO DE 6570 KG, CAPACIDADE DA CARREGADEIRA DE 1,00 M3 E DA  RETROESCAVADEIRA MINIMA DE 0,20 M3, PROFUNDIDADE DE ESCAVACAO MAXIMA DE 4,37 M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</si>
  <si>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</si>
  <si>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</si>
  <si>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MARMORISTA / GRANITEIRO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</si>
  <si>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LAMPADA FLUORESCENTE COMPACTA 2U BRANCA 15 W, BASE E27 (127/220 V)  </t>
  </si>
  <si>
    <t>SEGURO - HORISTA (COLETADO CAIXA)</t>
  </si>
  <si>
    <t>Taxa</t>
  </si>
  <si>
    <t>FERRAMENTAS - FAMILIA CARPINTEIRO DE FORMAS - HORISTA (ENCARGOS COMPLEMENTARES - COLETADO CAIXA)</t>
  </si>
  <si>
    <t>MUDA DE ARBUSTO FOLHAGEM, SANSAO-DO-CAMPO OU EQUIVALENTE DA REGIAO, H= *50 A 70* CM</t>
  </si>
  <si>
    <t>TUBO DE COBRE FLEXIVEL, D = 5/8 ", E = 0,79 MM, PARA AR-CONDICIONADO/ INSTALACOES GAS RESIDENCIAIS E COMERCIAIS</t>
  </si>
  <si>
    <t>RIPA NAO APARELHADA,  *1,5 X 5* CM, EM MACARANDUBA, ANGELIM OU EQUIVALENTE DA REGIAO -  BRUTA</t>
  </si>
  <si>
    <t xml:space="preserve">EPI - FAMILIA ELETRICISTA - HORISTA (ENCARGOS COMPLEMENTARES - COLETADO CAIXA) </t>
  </si>
  <si>
    <t xml:space="preserve">AJUDANTE DE ARMADOR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</si>
  <si>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AUXILIAR DE PEDREIRO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</si>
  <si>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ARGAMASSA COLANTE AC I PARA CERAMICAS  </t>
  </si>
  <si>
    <t>EPI - FAMILIA OPERADOR ESCAVADEIRA - HORISTA (ENCARGOS COMPLEMENTARES - COLETADO CAIXA)</t>
  </si>
  <si>
    <t xml:space="preserve">OPERADOR DE JATO ABRASIVO OU JATISTA  </t>
  </si>
  <si>
    <t xml:space="preserve">TUBO PVC, SOLDAVEL, DN 50 MM, PARA AGUA FRIA (NBR-5648)  </t>
  </si>
  <si>
    <t xml:space="preserve">JARDINEIRO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</si>
  <si>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CAMINHAO TOCO, PESO BRUTO TOTAL 16000 KG, CARGA UTIL MAXIMA 11030 KG, DISTANCIA ENTRE EIXOS 5,41 M, POTENCIA 185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</si>
  <si>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CONDULETE EM PVC, TIPO "C", SEM TAMPA, DE 3/4"  </t>
  </si>
  <si>
    <t>EPI - FAMILIA ALMOXARIFE - MENSALISTA (ENCARGOS COMPLEMENTARES - COLETADO CAIXA)</t>
  </si>
  <si>
    <t>CABO DE COBRE, FLEXIVEL, CLASSE 4 OU 5, ISOLACAO EM PVC/A, ANTICHAMA BWF-B, COBERTURA PVC-ST1, ANTICHAMA BWF-B, 1 CONDUTOR, 0,6/1 KV, SECAO NOMINAL 50 MM2</t>
  </si>
  <si>
    <t>CABO DE COBRE, FLEXIVEL, CLASSE 4 OU 5, ISOLACAO EM PVC/A, ANTICHAMA BWF-B, COBERTURA PVC-ST1, ANTICHAMA BWF-B, 1 CONDUTOR, 0,6/1 KV, SECAO NOMINAL 35 MM2</t>
  </si>
  <si>
    <t xml:space="preserve">UNIAO DE FERRO GALVANIZADO, COM ROSCA BSP, COM ASSENTO PLANO, DE 2 1/2"  </t>
  </si>
  <si>
    <t>QUADRO DE DISTRIBUICAO COM BARRAMENTO TRIFASICO, DE EMBUTIR, EM CHAPA DE ACO GALVANIZADO, PARA 24 DISJUNTORES DIN, 100 A</t>
  </si>
  <si>
    <t xml:space="preserve">CABO DE COBRE NU 50 MM2 MEIO-DURO  </t>
  </si>
  <si>
    <t>POSTE DE CONCRETO ARMADO DE SECAO DUPLO T, EXTENSAO DE 9,00 M, RESISTENCIA DE 600 DAN, TIPO B</t>
  </si>
  <si>
    <t>LOCACAO DE APRUMADOR METALICO DE PILAR, COM ALTURA E ANGULO REGULAVEIS, EXTENSAO DE *1,50* A *2,80* M</t>
  </si>
  <si>
    <t>QUADRO DE DISTRIBUICAO COM BARRAMENTO TRIFASICO, DE EMBUTIR, EM CHAPA DE ACO GALVANIZADO, PARA 18 DISJUNTORES DIN, 100 A, INCLUINDO BARRAMENTO</t>
  </si>
  <si>
    <t>PARAFUSO NIQUELADO 3 1/2" COM ACABAMENTO CROMADO PARA FIXAR PECA SANITARIA, INCLUI PORCA CEGA, ARRUELA E BUCHA DE NYLON TAMANHO S-8</t>
  </si>
  <si>
    <t xml:space="preserve">DISJUNTOR TIPO DIN/IEC, TRIPOLAR DE 10 ATE 50A  </t>
  </si>
  <si>
    <t>PORTA DE MADEIRA, FOLHA MEDIA (NBR 15930) DE 600 X 2100 MM, DE 35 MM A 40 MM DE ESPESSURA, NUCLEO SEMI-SOLIDO (SARRAFEADO), CAPA LISA EM HDF, ACABAMENTO LAMINADO NATURAL PARA VERNIZ</t>
  </si>
  <si>
    <t>FERRAMENTAS - FAMILIA ELETRICISTA - HORISTA (ENCARGOS COMPLEMENTARES - COLETADO CAIXA)</t>
  </si>
  <si>
    <t xml:space="preserve">SOLDADOR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</si>
  <si>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ESPACADOR / DISTANCIADOR CIRCULAR COM ENTRADA LATERAL, EM PLASTICO, PARA VERGALHAO *4,2 A 12,5* MM, COBRIMENTO 20 MM</t>
  </si>
  <si>
    <t xml:space="preserve">COTOVELO 90 GRAUS DE FERRO GALVANIZADO, COM ROSCA BSP, DE 2 1/2"  </t>
  </si>
  <si>
    <t>QUADRO DE DISTRIBUICAO COM BARRAMENTO TRIFASICO, DE EMBUTIR, EM CHAPA DE ACO GALVANIZADO, PARA 40 DISJUNTORES DIN, 100 A</t>
  </si>
  <si>
    <t>MOTONIVELADORA POTENCIA BASICA LIQUIDA (PRIMEIRA MARCHA) 125 HP , PESO BRUTO 13843 KG, LARGURA DA LAMINA DE 3,7 M</t>
  </si>
  <si>
    <t xml:space="preserve">PREGO DE ACO POLIDO COM CABECA DUPLA 17 X 27 (2 1/2 X 11)  </t>
  </si>
  <si>
    <t>CENTRAL DE ALARME ENDERECAVEL</t>
  </si>
  <si>
    <t xml:space="preserve">TECNICO EM LABORATORIO E CAMPO DE CONSTRUCAO CIVIL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</si>
  <si>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EXTINTOR DE INCENDIO PORTATIL COM CARGA DE PO QUIMICO SECO (PQS) DE 6 KG, CLASSE BC</t>
  </si>
  <si>
    <t>CAIXA DE INCENDIO/ABRIGO PARA MANGUEIRA, DE EMBUTIR/INTERNA, COM 75 X 45 X 17 CM, EM CHAPA DE ACO, PORTA COM VENTILACAO, VISOR COM A INSCRICAO "INCENDIO", SUPORTE/CESTA INTERNA PARA A MANGUEIRA, PINTURA ELETROSTATICA VERMELHA</t>
  </si>
  <si>
    <t xml:space="preserve">PARAFUSO, AUTO ATARRACHANTE, CABECA CHATA, FENDA SIMPLES, 1/4” (6,35 MM) X 25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</si>
  <si>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LUMINARIA DE LED PARA ILUMINACAO PUBLICA, DE 33 W ATE 50 W, INVOLUCRO EM ALUMINIO OU ACO INOX</t>
  </si>
  <si>
    <t>VIGA DE ESCORAMAENTO H20, DE MADEIRA, PESO DE 5,00 A 5,20 KG/M, COM EXTREMIDADES PLASTICAS</t>
  </si>
  <si>
    <t>TUBO DE BORRACHA ELASTOMERICA FLEXIVEL, PRETA, PARA ISOLAMENTO TERMICO DE TUBULACAO, DN 5/8" (15 MM), E= 19 MM, COEFICIENTE DE CONDUTIVIDADE TERMICA 0,036W/MK, VAPOR DE AGUA MAIOR OU IGUAL A 10.000</t>
  </si>
  <si>
    <t>TUBO DE COBRE FLEXIVEL, D = 3/8 ", E = 0,79 MM, PARA AR-CONDICIONADO/ INSTALACOES GAS RESIDENCIAIS E COMERCIAIS</t>
  </si>
  <si>
    <t xml:space="preserve">CUBA ACO INOX (AISI 304) DE EMBUTIR COM VALVULA 3 1/2 ", DE *46 X 30 X 12* CM  </t>
  </si>
  <si>
    <t>BARRA DE APOIO RETA, EM ACO INOX POLIDO, COMPRIMENTO 80CM, DIAMETRO MINIMO 3 CM</t>
  </si>
  <si>
    <t>PORTA DE ABRIR / GIRO, DE MADEIRA FOLHA MEDIA (NBR 15930) DE 900 X 2100 MM, DE 35 MM A 40 MM DE ESPESSURA, NUCLEO SEMI-SOLIDO (SARRAFEADO), CAPA LISA EM HDF, ACABAMENTO EM LAMINADO NATURAL PARA VERNIZ</t>
  </si>
  <si>
    <t>ROLO COMPACTADOR PE DE CARNEIRO VIBRATORIO, POTENCIA 80 HP, PESO OPERACIONAL SEM/COM LASTRO 7,4/8,8 T, LARGURA DE TRABALHO 1,68 M</t>
  </si>
  <si>
    <t xml:space="preserve">EPI - FAMILIA ENCANADOR - HORISTA (ENCARGOS COMPLEMENTARES - COLETADO CAIXA) </t>
  </si>
  <si>
    <t>VALVULA DE RETENCAO HORIZONTAL, DE BRONZE (PN-25), 2 1/2", 400 PSI, TAMPA DE PORCA DE UNIAO, EXTREMIDADES COM ROSCA</t>
  </si>
  <si>
    <t xml:space="preserve">DISJUNTOR TERMOMAGNETICO TRIPOLAR 125A  </t>
  </si>
  <si>
    <t>PRIMER PARA MANTA ASFALTICA A BASE DE ASFALTO MODIFICADO DILUIDO EM SOLVENTE, APLICACAO A FRIO</t>
  </si>
  <si>
    <t xml:space="preserve">OPERADOR DE GUINDASTE  </t>
  </si>
  <si>
    <t xml:space="preserve">IMPERMEABILIZADOR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</si>
  <si>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ESGUICHO JATO REGULAVEL, TIPO ELKHART, ENGATE RAPIDO 2 1/2", PARA COMBATE A INCENDIO</t>
  </si>
  <si>
    <t xml:space="preserve">AREIA GROSSA - POSTO JAZIDA/FORNECEDOR (RETIRADO NA JAZIDA, SEM TRANSPORTE)  </t>
  </si>
  <si>
    <t xml:space="preserve">PO DE PEDRA (POSTO PEDREIRA/FORNECEDOR, SEM FRETE)  </t>
  </si>
  <si>
    <t xml:space="preserve">CURVA PVC LONGA 90 GRAUS, 100 MM, PARA ESGOTO PREDIAL  </t>
  </si>
  <si>
    <t xml:space="preserve">CARPINTEIRO DE ESQUADRIAS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</si>
  <si>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QUADRO DE DISTRIBUICAO COM BARRAMENTO TRIFASICO, DE EMBUTIR, EM CHAPA DE ACO GALVANIZADO, PARA 30 DISJUNTORES DIN, 150 A</t>
  </si>
  <si>
    <t xml:space="preserve">LAVATORIO / CUBA DE SOBREPOR, OVAL PEQUENA, DE LOUCA BRANCA, SEM LADRAO, DIMENSOES *44 X 31* CM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</si>
  <si>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 DE ACO GROSSA, ASTM A36, E = 1/4 " (6,35 MM) 49,79 KG/M2  </t>
  </si>
  <si>
    <t>TUBO DE BORRACHA ELASTOMERICA FLEXIVEL, PRETA, PARA ISOLAMENTO TERMICO DE TUBULACAO, DN 3/8" (10 MM), E= 19 MM, COEFICIENTE DE CONDUTIVIDADE TERMICA 0,036W/mK, VAPOR DE AGUA MAIOR OU IGUAL A 10.000</t>
  </si>
  <si>
    <t>MOTORISTA OPERADOR DE CAMINHAO COM MUNCK</t>
  </si>
  <si>
    <t xml:space="preserve">TERMINAL METALICO A PRESSAO PARA 1 CABO DE 95 MM2, COM 1 FURO DE FIXACAO  </t>
  </si>
  <si>
    <t xml:space="preserve">BATENTE / PORTAL / ADUELA / MARCO EM MADEIRA MACICA COM REBAIXO, E = *3* CM, L = *14* CM, PARA PORTAS DE  GIRO DE *60 CM A 120* CM  X *210* CM, CEDRINHO / ANGELIM COMERCIAL / TAURI / CURUPIXA / PEROBA / CUMARU OU EQUIVALENTE DA REGIAO (NAO INCLUI ALIZARES)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</si>
  <si>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LUVA SIMPLES, PVC, SOLDAVEL, DN 100 MM, SERIE NORMAL, PARA ESGOTO PREDIAL  </t>
  </si>
  <si>
    <t>CAIXA DE CONCRETO ARMADO PRE-MOLDADO, SEM FUNDO, QUADRADA, DIMENSOES DE 0,80 X 0,80 X 0,50 M</t>
  </si>
  <si>
    <t xml:space="preserve">GASOLINA COMUM  </t>
  </si>
  <si>
    <t xml:space="preserve">LAVATORIO / CUBA DE EMBUTIR, OVAL, DE LOUCA BRANCA, SEM LADRAO, DIMENSOES *50 X 35* CM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</si>
  <si>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TIPO DIN/IEC, BIPOLAR DE 6 ATE 32A  </t>
  </si>
  <si>
    <t xml:space="preserve">TOMADA 2P+T 10A, 250V  (APENAS MODULO) </t>
  </si>
  <si>
    <t xml:space="preserve">HASTE DE ATERRAMENTO EM ACO COM 3,00 M DE COMPRIMENTO E DN = 3/4", REVESTIDA COM BAIXA CAMADA DE COBRE, SEM CONECTOR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</si>
  <si>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TABUA *2,5 X 23* CM EM PINUS, MISTA OU EQUIVALENTE DA REGIAO - BRUTA</t>
  </si>
  <si>
    <t xml:space="preserve">ARGAMASSA INDUSTRIALIZADA PARA CHAPISCO COLANTE  </t>
  </si>
  <si>
    <t xml:space="preserve">TUBO PVC SERIE NORMAL, DN 50 MM, PARA ESGOTO PREDIAL (NBR 5688)  </t>
  </si>
  <si>
    <t xml:space="preserve">ENERGIA ELETRICA ATE 2000 KWH INDUSTRIAL, SEM DEMANDA  </t>
  </si>
  <si>
    <t xml:space="preserve">KWH   </t>
  </si>
  <si>
    <t>REGISTRO OU VALVULA GLOBO ANGULAR EM LATAO, PARA HIDRANTES EM INSTALACAO PREDIAL DE INCENDIO, 45 GRAUS, DIAMETRO DE 2 1/2", COM VOLANTE, CLASSE DE PRESSAO DE ATE 200 PSI</t>
  </si>
  <si>
    <t>EPI - FAMILIA ENGENHEIRO CIVIL - MENSALISTA (ENCARGOS COMPLEMENTARES - COLETADO CAIXA)</t>
  </si>
  <si>
    <t xml:space="preserve">SOLUCAO PREPARADORA / LIMPADORA PARA PVC, FRASCO COM 1000 CM3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</si>
  <si>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TORNEIRA METALICA CROMADA DE PAREDE, PARA COZINHA, BICA MOVEL, COM AREJADOR, 1/2 " OU 3/4 " (REF 1167 / 1168)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</si>
  <si>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LUMINARIA LED REFLETOR RETANGULAR BIVOLT, LUZ BRANCA, 50 W </t>
  </si>
  <si>
    <t>MOTORISTA DE CAMINHAO-BASCULANTE</t>
  </si>
  <si>
    <t>PARAFUSO NIQUELADO COM ACABAMENTO CROMADO PARA FIXAR PECA SANITARIA, INCLUI PORCA CEGA, ARRUELA E BUCHA DE NYLON TAMANHO S-10</t>
  </si>
  <si>
    <t xml:space="preserve">VIDRO TEMPERADO INCOLOR E = 10 MM, SEM COLOCACAO  </t>
  </si>
  <si>
    <t>FORRO DE PVC LISO, BRANCO, REGUA DE 10 CM, ESPESSURA DE 8 MM A 10 MM (COM COLOCACAO / SEM ESTRUTURA METALICA)</t>
  </si>
  <si>
    <t>OPERADOR DE GUINCHO OU GUINCHEIRO</t>
  </si>
  <si>
    <t>INTERRUPTOR INTERMEDIARIO 10 A, 250 V (APENAS MODULO)</t>
  </si>
  <si>
    <t xml:space="preserve">TUBO PVC, SOLDAVEL, DN 32 MM, AGUA FRIA (NBR-5648)  </t>
  </si>
  <si>
    <t>QUADRO DE DISTRIBUICAO COM BARRAMENTO TRIFASICO, DE EMBUTIR, EM CHAPA DE ACO GALVANIZADO, PARA 12 DISJUNTORES DIN, 100 A</t>
  </si>
  <si>
    <t xml:space="preserve">REGISTRO GAVETA BRUTO EM LATAO FORJADO, BITOLA 1 1/2 " (REF 1509)  </t>
  </si>
  <si>
    <t xml:space="preserve">TUBO PVC, SOLDAVEL, DN 25 MM, AGUA FRIA (NBR-5648)  </t>
  </si>
  <si>
    <t xml:space="preserve">DISPOSITIVO DR, 4 POLOS, SENSIBILIDADE DE 300 MA, CORRENTE DE 25 A, TIPO AC  </t>
  </si>
  <si>
    <t xml:space="preserve">ANEL BORRACHA PARA TUBO ESGOTO PREDIAL, DN 100 MM (NBR 5688)  </t>
  </si>
  <si>
    <t>GUINDAUTO HIDRAULICO, CAPACIDADE MAXIMA DE CARGA 6200 KG, MOMENTO MAXIMO DE CARGA 11,7 TM , ALCANCE MAXIMO HORIZONTAL  9,70 M, PARA MONTAGEM SOBRE CHASSI DE CAMINHAO PBT MINIMO 13000 KG (INCLUI MONTAGEM, NAO INCLUI CAMINHAO)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</si>
  <si>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</si>
  <si>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 xml:space="preserve">AJUDANTE ESPECIALIZADO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</si>
  <si>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SIFAO PLASTICO TIPO COPO PARA TANQUE, 1.1/4 X 1.1/2 "  </t>
  </si>
  <si>
    <t xml:space="preserve">TANQUE DE LOUCA BRANCA, SUSPENSO, *20* 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</si>
  <si>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CAMPAINHA ALTA POTENCIA 110V / 220V, DIAMETRO 150 MM</t>
  </si>
  <si>
    <t xml:space="preserve">MECANICO DE REFRIGERACAO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</si>
  <si>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LOCACAO DE ESCORA METALICA TELESCOPICA, COM ALTURA REGULAVEL DE *1,80* A *3,20* M, COM CAPACIDADE DE CARGA DE NO MINIMO 1000 KGF (10 KN), INCLUSO TRIPE E FORCADO</t>
  </si>
  <si>
    <t>SARRAFO NAO APARELHADO *2,5 X 7* CM, EM MACARANDUBA, ANGELIM OU EQUIVALENTE DA REGIAO -  BRUTA</t>
  </si>
  <si>
    <t xml:space="preserve">REGISTRO GAVETA BRUTO EM LATAO FORJADO, BITOLA 2 1/2 " (REF 1509)  </t>
  </si>
  <si>
    <t>TRATOR DE ESTEIRAS, POTENCIA DE 150 HP, PESO OPERACIONAL DE 16,7 T, COM RODA MOTRIZ ELEVADA E LAMINA COM CONTATO DE 3,18M3</t>
  </si>
  <si>
    <t xml:space="preserve">PREGO DE ACO POLIDO COM CABECA 18 X 27 (2 1/2 X 10)  </t>
  </si>
  <si>
    <t>GESSO EM PO PARA REVESTIMENTOS/MOLDURAS/SANCAS E USO GERAL</t>
  </si>
  <si>
    <t xml:space="preserve">OPERADOR DE ROLO COMPACTADOR  </t>
  </si>
  <si>
    <t xml:space="preserve">TUBO PVC, SOLDAVEL, DN 20 MM, AGUA FRIA (NBR-5648)  </t>
  </si>
  <si>
    <t xml:space="preserve">OPERADOR DE MOTONIVELADORA  </t>
  </si>
  <si>
    <t>CACAMBA METALICA BASCULANTE COM CAPACIDADE DE 10 M3 (INCLUI MONTAGEM, NAO INCLUI CAMINHAO)</t>
  </si>
  <si>
    <t xml:space="preserve">ADESIVO ESTRUTURAL A BASE DE RESINA EPOXI, BICOMPONENTE, FLUIDO  </t>
  </si>
  <si>
    <t>CAIXA DE PASSAGEM ELETRICA DE PAREDE, DE SOBREPOR, EM PVC, COM TAMPA APARAFUSADA, DIMENSOES 300 X 300 X *100* MM</t>
  </si>
  <si>
    <t>PARAFUSO ZINCADO, AUTOBROCANTE, FLANGEADO, 4,2 MM X 19 MM</t>
  </si>
  <si>
    <t>ARAME GALVANIZADO 18 BWG, D = 1,24MM (0,009 KG/M)</t>
  </si>
  <si>
    <t xml:space="preserve">ESPELHO / PLACA DE 3 POSTOS 4" X 2", PARA INSTALACAO DE TOMADAS E INTERRUPTORES </t>
  </si>
  <si>
    <t xml:space="preserve">ADESIVO PLASTICO PARA PVC, FRASCO COM *850* GR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</si>
  <si>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TELHA DE FIBROCIMENTO ONDULADA E = 6 MM, DE 2,44 X 1,10 M (SEM AMIANTO)  </t>
  </si>
  <si>
    <t>LUMINARIA DE EMBUTIR SLIM RETANGULAR 1XT8 16/18W 688x105x77m</t>
  </si>
  <si>
    <t>COMPRESSOR DE AR REBOCAVEL, VAZAO 189 PCM, PRESSAO EFETIVA DE TRABALHO 102 PSI, MOTOR DIESEL, POTENCIA 63 CV</t>
  </si>
  <si>
    <t>CAIXA DE CONCRETO ARMADO PRE-MOLDADO, SEM FUNDO, QUADRADA, DIMENSOES DE 0,60 X 0,60 X 0,50 M</t>
  </si>
  <si>
    <t>PA CARREGADEIRA SOBRE RODAS, POTENCIA LIQUIDA 197 HP, CAPACIDADE DA CACAMBA DE 2,5 A 3,5 M3, PESO OPERACIONAL MAXIMO DE 18338 KG</t>
  </si>
  <si>
    <t xml:space="preserve">TORNEIRA METALICA CROMADA CANO CURTO, SEM BICO, SEM AREJADOR, DE PAREDE, PARA TANQUE E USO GERAL, 1/2 " OU 3/4 " (REF 1143)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</si>
  <si>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REGISTRO GAVETA COM ACABAMENTO E CANOPLA CROMADOS, SIMPLES, BITOLA 3/4 " (REF 1509)</t>
  </si>
  <si>
    <t xml:space="preserve">VALVULA EM METAL CROMADO PARA PIA AMERICANA 3.1/2 X 1.1/2 "  </t>
  </si>
  <si>
    <t>CAIXA DE PASSAGEM ELETRICA DE PAREDE, DE SOBREPOR, EM TERMOPLASTICO / PVC, COM TAMPA APARAFUSA, DIMENSOES 200 X 200 X *100* MM</t>
  </si>
  <si>
    <t>TE DE FERRO GALVANIZADO, DE 2 1/2"</t>
  </si>
  <si>
    <t xml:space="preserve">MOTORISTA DE CAMINHAO  </t>
  </si>
  <si>
    <t xml:space="preserve">TUBO PVC  SERIE NORMAL, DN 40 MM, PARA ESGOTO  PREDIAL (NBR 5688)  </t>
  </si>
  <si>
    <t>SEGURO - MENSALISTA (COLETADO CAIXA)</t>
  </si>
  <si>
    <t xml:space="preserve">PASTA LUBRIFICANTE PARA TUBOS E CONEXOES COM JUNTA ELASTICA, EMBALAGEM DE *400* GR (USO EM PVC, ACO, POLIETILENO E OUTROS)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</si>
  <si>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CAIXA SIFONADA, PVC, 150 X 150 X 50 MM, COM GRELHA REDONDA,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</si>
  <si>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FERRAMENTAS - FAMILIA ENCANADOR - HORISTA (ENCARGOS COMPLEMENTARES - COLETADO CAIXA)</t>
  </si>
  <si>
    <t>BETONEIRA CAPACIDADE NOMINAL 400 L, CAPACIDADE DE MISTURA  280 L, MOTOR ELETRICO TRIFASICO 220/380 V POTENCIA 2 CV, SEM CARREGADOR</t>
  </si>
  <si>
    <t>ADAPTADOR, EM LATAO, ENGATE RAPIDO 2 1/2" X ROSCA INTERNA 5 FIOS 2 1/2",  PARA INSTALACAO PREDIAL DE COMBATE A INCENDIO</t>
  </si>
  <si>
    <t xml:space="preserve">CURVA PVC CURTA 90 GRAUS, 100 MM, PARA ESGOTO PREDIAL  </t>
  </si>
  <si>
    <t xml:space="preserve">JUNCAO SIMPLES, PVC, 45 GRAUS, DN 100 X 100 MM, SERIE NORMAL PARA ESGOTO PREDIAL  </t>
  </si>
  <si>
    <t xml:space="preserve">SILICONE ACETICO USO GERAL INCOLOR 280 G  </t>
  </si>
  <si>
    <t xml:space="preserve">FITA ISOLANTE ADESIVA ANTICHAMA, USO ATE 750 V, EM ROLO DE 19 MM X 5 M  </t>
  </si>
  <si>
    <t>TRATOR DE ESTEIRAS, POTENCIA DE 100 HP, PESO OPERACIONAL DE 9,4 T, COM LAMINA COM CAPACIDADE DE 2,19 M3</t>
  </si>
  <si>
    <t xml:space="preserve">CAIXA DE PASSAGEM, EM PVC, DE 4" X 2", PARA ELETRODUTO FLEXIVEL CORRUGADO  </t>
  </si>
  <si>
    <t xml:space="preserve">SIFAO EM METAL CROMADO PARA PIA OU LAVATORIO, 1 X 1.1/2 "  </t>
  </si>
  <si>
    <t xml:space="preserve">VALVULA EM METAL CROMADO PARA LAVATORIO, 1 " SEM LADRAO  </t>
  </si>
  <si>
    <t xml:space="preserve">ELETRODUTO DE PVC RIGIDO ROSCAVEL DE 2 ", SEM LUVA  </t>
  </si>
  <si>
    <t xml:space="preserve">DISJUNTOR TIPO DIN/IEC, MONOPOLAR DE 6  ATE  32A  </t>
  </si>
  <si>
    <t xml:space="preserve">TE DE REDUCAO DE FERRO GALVANIZADO, COM ROSCA BSP, DE 2 1/2" X 1"  </t>
  </si>
  <si>
    <t xml:space="preserve">ENGATE / RABICHO FLEXIVEL INOX 1/2 " X 30 CM  </t>
  </si>
  <si>
    <t>JOELHO PVC, SOLDAVEL, COM BUCHA DE LATAO, 90 GRAUS, 25 MM X 1/2", PARA AGUA FRIA PREDIAL</t>
  </si>
  <si>
    <t>CORTADEIRA DE PISO DE CONCRETO E ASFALTO, PARA DISCO PADRAO DE DIAMETRO 350 MM (14") OU 450 MM (18") , MOTOR A GASOLINA, POTENCIA 13 HP, SEM DISCO</t>
  </si>
  <si>
    <t>TELA DE ACO SOLDADA GALVANIZADA/ZINCADA PARA ALVENARIA, FIO D = *1,24 MM, MALHA 25 X 25 MM</t>
  </si>
  <si>
    <t xml:space="preserve">PREGO DE ACO POLIDO COM CABECA 15 X 15 (1 1/4 X 13)  </t>
  </si>
  <si>
    <t xml:space="preserve">TOMADA 2P+T 20A, 250V  (APENAS MODULO) </t>
  </si>
  <si>
    <t>FERRAMENTAS - FAMILIA ENCARREGADO GERAL - MENSALISTA (ENCARGOS COMPLEMENTARES - COLETADO CAIXA)</t>
  </si>
  <si>
    <t>VALVULA DE RETENCAO HORIZONTAL, DE BRONZE (PN-25), 3/4", 400 PSI, TAMPA DE PORCA DE UNIAO, EXTREMIDADES COM ROSCA</t>
  </si>
  <si>
    <t>CANALETA DE CONCRETO ESTRUTURAL 14 X 19 X 29 CM, FBK 14 MPA (NBR 6136)</t>
  </si>
  <si>
    <t>SUPORTE DE FIXACAO PARA ESPELHO / PLACA 4" X 2", PARA 3 MODULOS, PARA INSTALACAO DE TOMADAS E INTERRUPTORES (SOMENTE SUPORTE)</t>
  </si>
  <si>
    <t xml:space="preserve">ANEL BORRACHA PARA TUBO ESGOTO PREDIAL, DN 50 MM (NBR 5688)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</si>
  <si>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VALVULA DE ESFERA BRUTA EM BRONZE, BITOLA 3/4 " (REF 1552-B)  </t>
  </si>
  <si>
    <t>TUBO ACO GALVANIZADO COM COSTURA, CLASSE MEDIA, DN 3/4", E = *2,65* MM, PESO *1,58* KG/M (NBR 5580)</t>
  </si>
  <si>
    <t>VALVULA DE RETENCAO HORIZONTAL, DE BRONZE (PN-25), 1/2", 400 PSI, TAMPA DE PORCA DE UNIAO, EXTREMIDADES COM ROSCA</t>
  </si>
  <si>
    <t>AJUDANTE DE ESTRUTURAS METALICAS HORISTA</t>
  </si>
  <si>
    <t>MAQUINA TIPO VASO/TANQUE/JATO DE PRESSAO PORTATIL PARA JATEAMENTO, CONTROLE AUTOMATICO E REMOTO, CAMARA DE 1 SAIDA, 280 L, DIAM. *670* MM, BICO JATO CURTO VENTURI DE 5/16", MANGUEIRA DE 1" DE 10 M, COMPLETA (VALVULAS POP UP E DOSADORA, FUNDO CONICO ETC)</t>
  </si>
  <si>
    <t xml:space="preserve">ANEL DE VEDACAO, PVC FLEXIVEL, 100 MM, PARA SAIDA DE BACIA / VASO SANITARIO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</si>
  <si>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ABRACADEIRA DE NYLON PARA AMARRACAO DE CABOS, COMPRIMENTO DE 390 X *4,6* MM  </t>
  </si>
  <si>
    <t xml:space="preserve">CURVA DE PVC 90 GRAUS, SOLDAVEL, 50 MM, PARA AGUA FRIA PREDIAL (NBR 5648)  </t>
  </si>
  <si>
    <t xml:space="preserve">JOELHO PVC, SOLDAVEL, PB, 90 GRAUS, DN 100 MM, PARA ESGOTO PREDIAL  </t>
  </si>
  <si>
    <t xml:space="preserve">TORNEIRA METALICA CROMADA, DE MESA/BANCADA, PARA COZINHA, BICA MOVEL, COM AREJADOR, 1/2 " OU 3/4 " (REF 1167 / 1168)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</si>
  <si>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</si>
  <si>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COMPACTADOR DE SOLOS DE PERCURSAO (SOQUETE) COM MOTOR A GASOLINA 4 TEMPOS DE 4 HP (4 CV)</t>
  </si>
  <si>
    <t xml:space="preserve">PINO DE ACO COM FURO, HASTE = 27 MM (ACAO DIRETA)  </t>
  </si>
  <si>
    <t xml:space="preserve">GAS DE COZINHA - GLP  </t>
  </si>
  <si>
    <t xml:space="preserve">PREGO DE ACO POLIDO COM CABECA 17 X 24 (2 1/4 X 11)  </t>
  </si>
  <si>
    <t>TANQUE DE ACO CARBONO NAO REVESTIDO, PARA TRANSPORTE DE AGUA COM CAPACIDADE DE 10 M3, COM BOMBA CENTRIFUGA POR TOMADA DE FORCA, VAZAO MAXIMA *75* M3/H (INCLUI MONTAGEM, NAO INCLUI CAMINHAO)</t>
  </si>
  <si>
    <t>SIFAO / TUBO SINFONADO EXTENSIVEL/SANFONADO, UNIVERSAL/ SIMPLES, ENTRE *50 A 70* CM, DE PLASTICO BRANCO</t>
  </si>
  <si>
    <t>ELETRODO REVESTIDO AWS - E7018, DIAMETRO IGUAL A 4,00 MM</t>
  </si>
  <si>
    <t>TERMINAL A COMPRESSAO EM COBRE ESTANHADO PARA CABO 16 MM2, 1 FURO E 1 COMPRESSAO, PARA PARAFUSO DE FIXACAO M6</t>
  </si>
  <si>
    <t>OPERADOR DE TRATOR - EXCLUSIVE AGROPECUARIA</t>
  </si>
  <si>
    <t>VIGA NAO APARELHADA  *6 X 12* CM, EM MACARANDUBA, ANGELIM OU EQUIVALENTE DA REGIAO - BRUTA</t>
  </si>
  <si>
    <t>MEIO BLOCO DE CONCRETO ESTRUTURAL 14 X 19 X 14 CM, FBK 14 MPA (NBR 6136)</t>
  </si>
  <si>
    <t>MUDA DE RASTEIRA/FORRACAO, AMENDOIM RASTEIRO/ONZE HORAS/AZULZINHA/IMPATIENS OU EQUIVALENTE DA REGIAO</t>
  </si>
  <si>
    <t xml:space="preserve">LUVA DE REDUCAO DE FERRO GALVANIZADO, COM ROSCA BSP, DE 2 1/2" X 1 1/2"  </t>
  </si>
  <si>
    <t xml:space="preserve">CURVA DE PVC 90 GRAUS, SOLDAVEL, 25 MM, PARA AGUA FRIA PREDIAL (NBR 5648)  </t>
  </si>
  <si>
    <t>BETONEIRA, CAPACIDADE NOMINAL 600 L, CAPACIDADE DE MISTURA  360L, MOTOR ELETRICO TRIFASICO 220/380V, POTENCIA 4CV, EXCLUSO CARREGADOR</t>
  </si>
  <si>
    <t xml:space="preserve">EPI - FAMILIA SOLDADOR - HORISTA (ENCARGOS COMPLEMENTARES - COLETADO CAIXA) </t>
  </si>
  <si>
    <t>FERRAMENTAS - FAMILIA ALMOXARIFE - MENSALISTA (ENCARGOS COMPLEMENTARES - COLETADO CAIXA)</t>
  </si>
  <si>
    <t>CAIXA PARA MEDIDOR MONOFASICO, EM POLICARBONATO / TERMOPLASTICO, PARA ALOJAR 1 DISJUNTOR (PADRAO DA CONCESSIONARIA LOCAL)</t>
  </si>
  <si>
    <t xml:space="preserve">TE DE REDUCAO, PVC, SOLDAVEL, 90 GRAUS, 50 MM X 32 MM, PARA AGUA FRIA PREDIAL  </t>
  </si>
  <si>
    <t xml:space="preserve">JANELA BASCULANTE, ACO, COM BATENTE/REQUADRO, 60 X 60 CM (SEM VIDROS)  </t>
  </si>
  <si>
    <t>JUNCAO DE REDUCAO INVERTIDA, PVC SOLDAVEL, 100 X 50 MM, SERIE NORMAL PARA ESGOTO PREDIAL</t>
  </si>
  <si>
    <t>PEDRA BRITADA N. 0, OU PEDRISCO (4,8 A 9,5 MM) POSTO PEDREIRA/FORNECEDOR, SEM FRETE</t>
  </si>
  <si>
    <t>LUMINARIA DE SOBREPOR EM CHAPA DE ACO PARA 2 LAMPADAS FLUORESCENTES DE *36* W, ALETADA, COMPLETA (LAMPADAS E REATOR INCLUSOS)</t>
  </si>
  <si>
    <t>DESMOLDANTE PROTETOR PARA FORMAS DE MADEIRA, DE BASE OLEOSA EMULSIONADA EM AGUA</t>
  </si>
  <si>
    <t>PORTA DE MADEIRA, FOLHA MEDIA (NBR 15930) DE 800 X 2100 MM, DE 35 MM A 40 MM DE ESPESSURA, NUCLEO SEMI-SOLIDO (SARRAFEADO), CAPA LISA EM HDF, ACABAMENTO EM PRIMER PARA PINTURA</t>
  </si>
  <si>
    <t xml:space="preserve">EPI - FAMILIA ALMOXARIFE - HORISTA (ENCARGOS COMPLEMENTARES - COLETADO CAIXA) </t>
  </si>
  <si>
    <t xml:space="preserve">ELETRODUTO/DUTO PEAD FLEXIVEL PAREDE SIMPLES, CORRUGACAO HELICOIDAL, COR PRETA, SEM ROSCA, DE 1 1/2", PARA CABEAMENTO SUBTERRANEO (NBR 15715)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</si>
  <si>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ADAPTADOR PVC SOLDAVEL CURTO COM BOLSA E ROSCA, 50 MM X1 1/2", PARA AGUA FRIA  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</si>
  <si>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</si>
  <si>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 xml:space="preserve">JOELHO PVC, SOLDAVEL, PB, 45 GRAUS, DN 100 MM, PARA ESGOTO PREDIAL  </t>
  </si>
  <si>
    <t xml:space="preserve">COTOVELO 45 GRAUS DE FERRO GALVANIZADO, COM ROSCA BSP, DE 2 1/2"  </t>
  </si>
  <si>
    <t xml:space="preserve">CURVA DE PVC 90 GRAUS, SOLDAVEL, 32 MM, PARA AGUA FRIA PREDIAL (NBR 5648)  </t>
  </si>
  <si>
    <t xml:space="preserve">JOELHO PVC, SOLDAVEL, BB, 90 GRAUS, DN 40 MM, PARA ESGOTO PREDIAL  </t>
  </si>
  <si>
    <t>TERMINAL A COMPRESSAO EM COBRE ESTANHADO PARA CABO 95 MM2, 1 FURO E 1 COMPRESSAO, PARA PARAFUSO DE FIXACAO M12</t>
  </si>
  <si>
    <t xml:space="preserve">LIXA D'AGUA EM FOLHA, GRAO 100 </t>
  </si>
  <si>
    <t xml:space="preserve">LUVA DE FERRO GALVANIZADO, COM ROSCA BSP, DE 3/4"  </t>
  </si>
  <si>
    <t xml:space="preserve">TORNEIRA DE BOIA CONVENCIONAL PARA CAIXA D'AGUA, AGUA FRIA, 1/2", COM HASTE E TORNEIRA METALICOS E BALAO PLASTICO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</si>
  <si>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TERMINAL A COMPRESSAO EM COBRE ESTANHADO PARA CABO 2,5 MM2, 1 FURO E 1 COMPRESSAO, PARA PARAFUSO DE FIXACAO M5</t>
  </si>
  <si>
    <t xml:space="preserve">INTERRUPTOR PARALELO 10A, 250V (APENAS MODULO) </t>
  </si>
  <si>
    <t>FERRAMENTAS - FAMILIA SOLDADOR - HORISTA (ENCARGOS COMPLEMENTARES - COLETADO CAIXA)</t>
  </si>
  <si>
    <t>BLOCO DE CONCRETO ESTRUTURAL 14 X 19 X 29 CM, FBK 6 MPA (NBR 6136)</t>
  </si>
  <si>
    <t xml:space="preserve">TE SOLDAVEL, PVC, 90 GRAUS,50 MM, PARA AGUA FRIA PREDIAL (NBR 5648)  </t>
  </si>
  <si>
    <t>VALVULA DE RETENCAO DE BRONZE, PE COM CRIVOS, EXTREMIDADE COM ROSCA, DE 1", PARA FUNDO DE POCO</t>
  </si>
  <si>
    <t xml:space="preserve">SIFAO PLASTICO TIPO COPO PARA PIA OU LAVATORIO, 1 X 1.1/2 "  </t>
  </si>
  <si>
    <t xml:space="preserve">DISJUNTOR TIPO DIN/IEC, BIPOLAR 40 ATE 50A  </t>
  </si>
  <si>
    <t>BUCHA DE NYLON SEM ABA S6, COM PARAFUSO DE 4,20 X 40 MM EM ACO ZINCADO COM ROSCA SOBERBA, CABECA CHATA E FENDA PHILLIPS</t>
  </si>
  <si>
    <t xml:space="preserve">TE DE REDUCAO DE FERRO GALVANIZADO, COM ROSCA BSP, DE 1" X 3/4"  </t>
  </si>
  <si>
    <t>REGISTRO DE ESFERA PVC, COM CABECA QUADRADA, COM ROSCA EXTERNA, 1/2"</t>
  </si>
  <si>
    <t>VIBRADOR DE IMERSAO, DIAMETRO DA PONTEIRA DE *45* MM, COM MOTOR ELETRICO TRIFASICO DE 2 HP (2 CV)</t>
  </si>
  <si>
    <t>SERRA CIRCULAR DE BANCADA COM MOTOR ELETRICO, POTENCIA DE *1600* W, PARA DISCO DE DIAMETRO DE 10" (250 MM)</t>
  </si>
  <si>
    <t xml:space="preserve">JOELHO PVC, SOLDAVEL, PB, 90 GRAUS, DN 50 MM, PARA ESGOTO PREDIAL  </t>
  </si>
  <si>
    <t>CHAVE DUPLA PARA CONEXOES TIPO STORZ, ENGATE RAPIDO 1 1/2" X 2 1/2", EM LATAO, PARA INSTALACAO PREDIAL COMBATE A INCENDIO</t>
  </si>
  <si>
    <t>PORTA DE MADEIRA, FOLHA MEDIA (NBR 15930) DE 600 X 2100 MM, DE 35 MM A 40 MM DE ESPESSURA, NUCLEO SEMI-SOLIDO (SARRAFEADO), CAPA LISA EM HDF, ACABAMENTO EM PRIMER PARA PINTURA</t>
  </si>
  <si>
    <t xml:space="preserve">IMPERMEABILIZANTE INCOLOR,  BASE SILICONE, PARA TRATAMENTO DE FACHADAS, TELHAS, PEDRAS E OUTRAS SUPERFICIES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</si>
  <si>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JOELHO PVC, SOLDAVEL, PB, 45 GRAUS, DN 50 MM, PARA ESGOTO PREDIAL  </t>
  </si>
  <si>
    <t xml:space="preserve">TOPOGRAFO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</si>
  <si>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ELETRODUTO DE PVC RIGIDO ROSCAVEL DE 1/2 ", SEM LUVA  </t>
  </si>
  <si>
    <t xml:space="preserve">MARTELO DEMOLIDOR PNEUMATICO MANUAL, PADRAO, PESO DE 32 KG  </t>
  </si>
  <si>
    <t xml:space="preserve">OPERADOR DE PA CARREGADEIRA  </t>
  </si>
  <si>
    <t xml:space="preserve">CURVA DE PVC 45 GRAUS, SOLDAVEL, 50 MM, PARA AGUA FRIA PREDIAL (NBR 5648)  </t>
  </si>
  <si>
    <t xml:space="preserve">UNIAO DE FERRO GALVANIZADO, COM ROSCA BSP, COM ASSENTO PLANO, DE 3/4"  </t>
  </si>
  <si>
    <t xml:space="preserve">TERMINAL METALICO A PRESSAO PARA 1 CABO DE 50 MM2, COM 1 FURO DE FIXACAO  </t>
  </si>
  <si>
    <t>LUMINARIA SPOT DE SOBREPOR EM ALUMINIO COM ALETA PLASTICA PARA 1 LAMPADA, BASE E27, POTENCIA MAXIMA 40/60 W (NAO INCLUI LAMPADA)</t>
  </si>
  <si>
    <t>TERMINAL A COMPRESSAO EM COBRE ESTANHADO PARA CABO 4 MM2, 1 FURO E 1 COMPRESSAO, PARA PARAFUSO DE FIXACAO M5</t>
  </si>
  <si>
    <t xml:space="preserve">COTOVELO 90 GRAUS DE FERRO GALVANIZADO, COM ROSCA BSP, DE 3/4"  </t>
  </si>
  <si>
    <t xml:space="preserve">REGISTRO GAVETA BRUTO EM LATAO FORJADO, BITOLA 1/2 " (REF 1509)  </t>
  </si>
  <si>
    <t xml:space="preserve">PREGO DE ACO POLIDO COM CABECA 15 X 18 (1 1/2 X 13)  </t>
  </si>
  <si>
    <t xml:space="preserve">TERMINAL DE VENTILACAO, 50 MM, SERIE NORMAL, ESGOTO PREDIAL  </t>
  </si>
  <si>
    <t>ARRUELA  EM ACO GALVANIZADO, DIAMETRO EXTERNO = 35MM, ESPESSURA = 3MM, DIAMETRO DO FURO= 18MM</t>
  </si>
  <si>
    <t xml:space="preserve">SISAL EM FIBRA / ESTOPA SISAL PARA GESSO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</si>
  <si>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CURVA DE PVC 90 GRAUS, SOLDAVEL, 20 MM, PARA AGUA FRIA PREDIAL (NBR 5648)  </t>
  </si>
  <si>
    <t xml:space="preserve">LUVA SIMPLES, PVC, SOLDAVEL, DN 50 MM, SERIE NORMAL, PARA ESGOTO PREDIAL  </t>
  </si>
  <si>
    <t xml:space="preserve">TE SANITARIO, PVC, DN 50 X 50 MM, SERIE NORMAL, PARA ESGOTO PREDIAL  </t>
  </si>
  <si>
    <t>PARAFUSO ZINCADO, SEXTAVADO, COM ROSCA SOBERBA, DIAMETRO 3/8", COMPRIMENTO 80 MM</t>
  </si>
  <si>
    <t>COMPACTADOR DE SOLO A PERCUSSAO (SOQUETE), COM MOTOR GASOLINA DE 4 TEMPOS, PESO ENTRE 55 E 65 KG, FORCA DE IMPACTO DE 1.000 A 1.500 KGF, FREQUENCIA DE 600 A 700 GOLPES POR MINUTO, VELOCIDADE DE TRABALHO ENTRE 10 E 15 M/MIN, POTENCIA ENTRE 2,00 E 3,00 HP</t>
  </si>
  <si>
    <t xml:space="preserve">TE SOLDAVEL, PVC, 90 GRAUS, 25 MM, PARA AGUA FRIA PREDIAL (NBR 5648)  </t>
  </si>
  <si>
    <t>TERMINAL A COMPRESSAO EM COBRE ESTANHADO PARA CABO 35 MM2, 1 FURO E 1 COMPRESSAO, PARA PARAFUSO DE FIXACAO M8</t>
  </si>
  <si>
    <t xml:space="preserve">FITA VEDA ROSCA EM ROLOS DE 18 MM X 10 M (L X C)  </t>
  </si>
  <si>
    <t>JOELHO PVC, SOLDAVEL, COM BUCHA DE LATAO, 90 GRAUS, 25 MM X 3/4", PARA AGUA FRIA PREDIAL</t>
  </si>
  <si>
    <t xml:space="preserve">UNIAO PVC, SOLDAVEL, 50 MM,  PARA AGUA FRIA PREDIAL  </t>
  </si>
  <si>
    <t xml:space="preserve">JOELHO PVC, SOLDAVEL, BB, 45 GRAUS, DN 40 MM, PARA ESGOTO PREDIAL  </t>
  </si>
  <si>
    <t xml:space="preserve">REBITE DE ALUMINIO VAZADO DE REPUXO, 3,2 X 8 MM (1KG = 1025 UNIDADES)  </t>
  </si>
  <si>
    <t>PARAFUSO ZINCADO ROSCA SOBERBA, CABECA SEXTAVADA, 5/16 " X 250 MM, PARA FIXACAO DE TELHA EM MADEIRA</t>
  </si>
  <si>
    <t>COMPRESSOR DE AR REBOCAVEL, VAZAO *89* PCM, PRESSAO EFETIVA DE TRABALHO *102* PSI, MOTOR DIESEL, POTENCIA *20* CV</t>
  </si>
  <si>
    <t>ISOLADOR DE PORCELANA, TIPO ROLDANA, DIMENSOES DE *72* X *72* MM, PARA USO EM BAIXA TENSAO</t>
  </si>
  <si>
    <t>TERMINAL A COMPRESSAO EM COBRE ESTANHADO PARA CABO 50 MM2, 1 FURO E 1 COMPRESSAO, PARA PARAFUSO DE FIXACAO M8</t>
  </si>
  <si>
    <t xml:space="preserve">UNIAO PVC, SOLDAVEL, 25 MM,  PARA AGUA FRIA PREDIAL  </t>
  </si>
  <si>
    <t>ADAPTADOR PVC SOLDAVEL, COM FLANGE E ANEL DE VEDACAO, 20 MM X 1/2", PARA CAIXA D'AGUA</t>
  </si>
  <si>
    <t xml:space="preserve">FITA VEDA ROSCA EM ROLOS DE 18 MM X 50 M (L X C)  </t>
  </si>
  <si>
    <t xml:space="preserve">PARAFUSO ROSCA SOBERBA ZINCADO CABECA CHATA FENDA SIMPLES 3,5 X 25 MM (1 ")  </t>
  </si>
  <si>
    <t>PARAFUSO DE ACO ZINCADO COM ROSCA SOBERBA, CABECA CHATA E FENDA SIMPLES, DIAMETRO 4,2 MM, COMPRIMENTO * 32 * MM</t>
  </si>
  <si>
    <t xml:space="preserve">TE DE REDUCAO, PVC, SOLDAVEL, 90 GRAUS, 50 MM X 25 MM, PARA AGUA FRIA PREDIAL  </t>
  </si>
  <si>
    <t xml:space="preserve">JUNCAO SIMPLES, PVC, DN 50 X 50 MM, SERIE NORMAL PARA ESGOTO PREDIAL  </t>
  </si>
  <si>
    <t xml:space="preserve">BANCADA DE MARMORE SINTETICO COM UMA CUBA, 120 X *60* CM  </t>
  </si>
  <si>
    <t xml:space="preserve">VIDRACEIRO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</si>
  <si>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FECHADURA ESPELHO PARA PORTA EXTERNA, EM ACO INOX (MAQUINA, TESTA E CONTRA-TESTA) E EM ZAMAC (MACANETA, LINGUETA E TRINCOS) COM ACABAMENTO CROMADO, MAQUINA DE 40 MM, INCLUINDO CHAVE TIPO CILINDRO</t>
  </si>
  <si>
    <t xml:space="preserve">EXTINTOR DE INCENDIO PORTATIL COM CARGA DE AGUA PRESSURIZADA DE 10 L, CLASSE A  </t>
  </si>
  <si>
    <t xml:space="preserve">DISJUNTOR TIPO NEMA, MONOPOLAR 35  ATE  50 A, TENSAO MAXIMA DE 240 V  </t>
  </si>
  <si>
    <t>EXTINTOR DE INCENDIO PORTATIL COM CARGA DE PO QUIMICO SECO (PQS) DE 4 KG, CLASSE BC</t>
  </si>
  <si>
    <t>GUINCHO ELETRICO DE COLUNA, CAPACIDADE 400 KG, COM MOTO FREIO, MOTOR TRIFASICO DE 1,25 CV</t>
  </si>
  <si>
    <t xml:space="preserve">LAVATORIO DE LOUCA BRANCA, SUSPENSO (SEM COLUNA), DIMENSOES *40 X 30*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</si>
  <si>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ARGAMASSA POLIMERICA IMPERMEABILIZANTE SEMIFLEXIVEL, BICOMPONENTE (MEMBRANA IMPERMEABILIZANTE ACRILICA)</t>
  </si>
  <si>
    <t>COTOVELO DE REDUCAO 90 GRAUS DE FERRO GALVANIZADO, COM ROSCA BSP, DE 3/4" X 1/2"</t>
  </si>
  <si>
    <t>FERRAMENTAS - FAMILIA OPERADOR ESCAVADEIRA - HORISTA (ENCARGOS COMPLEMENTARES - COLETADO CAIXA)</t>
  </si>
  <si>
    <t xml:space="preserve">PREGO DE ACO POLIDO COM CABECA 18 X 30 (2 3/4 X 10)  </t>
  </si>
  <si>
    <t xml:space="preserve">CONDULETE EM PVC, TIPO "B", SEM TAMPA, DE 1/2" OU 3/4"  </t>
  </si>
  <si>
    <t>FECHADURA ROSETA REDONDA PARA PORTA DE BANHEIRO, EM ACO INOX (MAQUINA, TESTA E CONTRA-TESTA) E EM ZAMAC (MACANETA, LINGUETA E TRINCOS) COM ACABAMENTO CROMADO, MAQUINA DE 40 MM, INCLUINDO CHAVE TIPO TRANQUETA</t>
  </si>
  <si>
    <t>PISO EM CERAMICA ESMALTADA EXTRA, PEI MAIOR OU IGUAL A 4, FORMATO MENOR OU IGUAL A 2025 CM2</t>
  </si>
  <si>
    <t xml:space="preserve">PERFIL DE ALUMINIO ANODIZADO  </t>
  </si>
  <si>
    <t xml:space="preserve">TORNEIRA DE MESA/BANCADA, PARA LAVATORIO, FIXA, METALICA CROMADA, PADRAO POPULAR, 1/2 " OU 3/4 " (REF 1193)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</si>
  <si>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COBRE, FLEXIVEL, CLASSE 4 OU 5, ISOLACAO EM PVC/A, ANTICHAMA BWF-B, 1 CONDUTOR, 450/750 V, SECAO NOMINAL 16 MM2</t>
  </si>
  <si>
    <t>ABRACADEIRA EM ACO PARA AMARRACAO DE ELETRODUTOS, TIPO D, COM 1/2" E PARAFUSO DE FIXACAO</t>
  </si>
  <si>
    <t xml:space="preserve">HASTE DE ATERRAMENTO EM ACO COM 3,00 M DE COMPRIMENTO E DN = 5/8", REVESTIDA COM BAIXA CAMADA DE COBRE, SEM CONECTOR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</si>
  <si>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CANALETA 20x12MM C/TAMPA SEPARADA SISTEMA X PIAL</t>
  </si>
  <si>
    <t>CABO DE COBRE, FLEXIVEL, CLASSE 4 OU 5, ISOLACAO EM PVC/A, ANTICHAMA BWF-B, 1 CONDUTOR, 450/750 V, SECAO NOMINAL 1,5 MM2</t>
  </si>
  <si>
    <t>COLAR TOMADA PVC, COM TRAVAS, SAIDA COM ROSCA, DE 60 MM X 1/2" OU 60 MM X 3/4", PARA LIGACAO PREDIAL DE AGUA</t>
  </si>
  <si>
    <t xml:space="preserve">ADAPTADOR PVC SOLDAVEL CURTO COM BOLSA E ROSCA, 25 MM X 3/4", PARA AGUA FRIA  </t>
  </si>
  <si>
    <t xml:space="preserve">AUXILIAR DE TOPOGRAFO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</si>
  <si>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BUCHA DE REDUCAO DE PVC, SOLDAVEL, LONGA, COM 50 X 25 MM, PARA AGUA FRIA PREDIAL</t>
  </si>
  <si>
    <t>DISCO DE CORTE DIAMANTADO SEGMENTADO PARA CONCRETO, DIAMETRO DE 350 MM, FURO DE 1 " (14 X 1 ")</t>
  </si>
  <si>
    <t xml:space="preserve">ARGAMASSA INDUSTRIALIZADA PARA CHAPISCO ROLADO  </t>
  </si>
  <si>
    <t xml:space="preserve">CAIXA DE PASSAGEM, EM PVC, DE 4" X 4", PARA ELETRODUTO FLEXIVEL CORRUGADO  </t>
  </si>
  <si>
    <t xml:space="preserve">ADAPTADOR PVC SOLDAVEL CURTO COM BOLSA E ROSCA, 20 MM X 1/2", PARA AGUA FRIA  </t>
  </si>
  <si>
    <t>FERRAMENTAS - FAMILIA ENGENHEIRO CIVIL - MENSALISTA (ENCARGOS COMPLEMENTARES - COLETADO CAIXA)</t>
  </si>
  <si>
    <t xml:space="preserve">BUCHA DE REDUCAO DE FERRO GALVANIZADO, COM ROSCA BSP, DE 3/4" X 1/2"  </t>
  </si>
  <si>
    <t>CAIBRO NAO APARELHADO *5 X 6* CM, EM MACARANDUBA, ANGELIM OU EQUIVALENTE DA REGIAO -  BRUTA</t>
  </si>
  <si>
    <t>TE DE FERRO GALVANIZADO, DE 3/4"</t>
  </si>
  <si>
    <t xml:space="preserve">BUCHA DE NYLON SEM ABA S10  </t>
  </si>
  <si>
    <t xml:space="preserve">TE SOLDAVEL, PVC, 90 GRAUS, 32 MM, PARA AGUA FRIA PREDIAL (NBR 5648)  </t>
  </si>
  <si>
    <t xml:space="preserve">JUNCAO SIMPLES, PVC, 45 GRAUS, DN 40 X 40 MM, SERIE NORMAL PARA ESGOTO PREDIAL  </t>
  </si>
  <si>
    <t xml:space="preserve">LUVA DE FERRO GALVANIZADO, COM ROSCA BSP, DE 1/2"  </t>
  </si>
  <si>
    <t>TUBO ACO GALVANIZADO COM COSTURA, CLASSE MEDIA, DN 1/2", E = *2,65* MM, PESO *1,22* KG/M (NBR 5580)</t>
  </si>
  <si>
    <t xml:space="preserve">UNIAO PVC, SOLDAVEL, 20 MM,  PARA AGUA FRIA PREDIAL  </t>
  </si>
  <si>
    <t xml:space="preserve">TORNEIRA METALICA CROMADA, RETA, DE PAREDE, PARA COZINHA, SEM BICO, SEM AREJADOR, PADRAO POPULAR, 1/2 " OU 3/4 " (REF 1158)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</si>
  <si>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CONDULETE EM PVC, TIPO "LB", SEM TAMPA, DE 1/2" OU 3/4"  </t>
  </si>
  <si>
    <t>PARAFUSO DE FERRO POLIDO, SEXTAVADO, COM ROSCA INTEIRA, DIAMETRO 5/16", COMPRIMENTO 3/4", COM PORCA E ARRUELA LISA LEVE</t>
  </si>
  <si>
    <t>BLOCO DE VEDACAO DE CONCRETO, 9 X 19 X 39 CM (CLASSE C - NBR 6136)</t>
  </si>
  <si>
    <t>FERRAMENTAS - FAMILIA ALMOXARIFE - HORISTA (ENCARGOS COMPLEMENTARES - COLETADO CAIXA)</t>
  </si>
  <si>
    <t xml:space="preserve">JOELHO PVC, SOLDAVEL, 90 GRAUS, 32 MM, PARA AGUA FRIA PREDIAL  </t>
  </si>
  <si>
    <t>FITA DE PAPEL REFORCADA COM LAMINA DE METAL PARA REFORCO DE CANTOS DE CHAPA DE GESSO PARA DRYWALL</t>
  </si>
  <si>
    <t xml:space="preserve">CABO TELEFONICO CCI 50, 4 PARES, USO INTERNO, SEM BLINDAGEM  </t>
  </si>
  <si>
    <t>BUCHA DE NYLON, DIAMETRO DO FURO 8 MM, COMPRIMENTO 40 MM, COM PARAFUSO DE ROSCA SOBERBA, CABECA CHATA, FENDA SIMPLES, 4,8 X 50 MM</t>
  </si>
  <si>
    <t xml:space="preserve">CAIXA SIFONADA PVC, 100 X 100 X 50 MM, COM GRELHA REDONDA,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</si>
  <si>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22 X 48 (4 1/4 X 5)  </t>
  </si>
  <si>
    <t>SUPORTE MAO-FRANCESA EM ACO, ABAS IGUAIS 40 CM, CAPACIDADE MINIMA 70 KG, BRANCO</t>
  </si>
  <si>
    <t>ASSENTADOR DE MANILHAS</t>
  </si>
  <si>
    <t>TERMINAL A COMPRESSAO EM COBRE ESTANHADO PARA CABO 10 MM2, 1 FURO E 1 COMPRESSAO, PARA PARAFUSO DE FIXACAO M6</t>
  </si>
  <si>
    <t>LOCACAO DE TEODOLITO ELETRONICO, PRECISAO ANGULAR DE 5 A 7 SEGUNDOS, INCLUINDO TRIPE</t>
  </si>
  <si>
    <t xml:space="preserve">INTERRUPTOR SIMPLES 10A, 250V (APENAS MODULO) </t>
  </si>
  <si>
    <t>CAIXA OCTOGONAL DE FUNDO MOVEL, EM PVC, DE 3" X 3", PARA ELETRODUTO FLEXIVEL CORRUGADO</t>
  </si>
  <si>
    <t xml:space="preserve">TE SANITARIO, PVC, DN 100 X 100 MM, SERIE NORMAL, PARA ESGOTO PREDIAL  </t>
  </si>
  <si>
    <t xml:space="preserve">CURVA 90 GRAUS, LONGA, DE PVC RIGIDO ROSCAVEL, DE 1/2", PARA ELETRODUTO  </t>
  </si>
  <si>
    <t xml:space="preserve">CURVA DE PVC 45 GRAUS, SOLDAVEL, 20 MM, PARA AGUA FRIA PREDIAL (NBR 5648)  </t>
  </si>
  <si>
    <t xml:space="preserve">TE SOLDAVEL, PVC, 90 GRAUS, 20 MM, PARA AGUA FRIA PREDIAL (NBR 5648)  </t>
  </si>
  <si>
    <t xml:space="preserve">EPI - FAMILIA TOPOGRAFO - HORISTA (ENCARGOS COMPLEMENTARES - COLETADO CAIXA) </t>
  </si>
  <si>
    <t>VALVULA EM PLASTICO CROMADO TIPO AMERICANA PARA PIA DE COZINHA 3.1/2 " X 1.1/2 ", SEM ADAPTADOR</t>
  </si>
  <si>
    <t>CAIXA DE PASSAGEM METALICA, DE SOBREPOR, COM TAMPA APARAFUSADA, DIMENSOES 15 X 15 X *10* CM</t>
  </si>
  <si>
    <t xml:space="preserve">ADESIVO PLASTICO PARA PVC, FRASCO COM 175 GR  </t>
  </si>
  <si>
    <t xml:space="preserve">ADAPTADOR PVC SOLDAVEL CURTO COM BOLSA E ROSCA, 32 MM X 1", PARA AGUA FRIA  </t>
  </si>
  <si>
    <t>CONJUNTO ARRUELAS DE VEDACAO 5/16" PARA TELHA FIBROCIMENTO (UMA ARRUELA METALICA E UMA ARRUELA PVC - CONICAS)</t>
  </si>
  <si>
    <t xml:space="preserve">LAMPADA FLUORESCENTE COMPACTA 3U BRANCA 20 W, BASE E27 (127/220 V)  </t>
  </si>
  <si>
    <t xml:space="preserve">CAIXA DE LUZ "4 X 2" EM ACO ESMALTADA  </t>
  </si>
  <si>
    <t xml:space="preserve">SOQUETE DE BAQUELITE BASE E27, PARA LAMPADAS  </t>
  </si>
  <si>
    <t xml:space="preserve">ENGATE/RABICHO FLEXIVEL PLASTICO (PVC OU ABS) BRANCO 1/2 " X 30 CM  </t>
  </si>
  <si>
    <t>VALVULA EM PLASTICO BRANCO PARA TANQUE OU LAVATORIO 1 ", SEM UNHO E SEM LADRAO</t>
  </si>
  <si>
    <t xml:space="preserve">JOELHO PVC, SOLDAVEL, 90 GRAUS, 20 MM, PARA AGUA FRIA PREDIAL  </t>
  </si>
  <si>
    <t xml:space="preserve">PREGO DE ACO POLIDO COM CABECA 16 X 24 (2 1/4 X 12)  </t>
  </si>
  <si>
    <t xml:space="preserve">JOELHO PVC, SOLDAVEL, 90 GRAUS, 25 MM, PARA AGUA FRIA PREDIAL  </t>
  </si>
  <si>
    <t>FERRAMENTAS - FAMILIA TOPOGRAFO - HORISTA (ENCARGOS COMPLEMENTARES - COLETADO CAIXA)</t>
  </si>
  <si>
    <t>PROJETOR PNEUMATICO DE ARGAMASSA PARA CHAPISCO E REBOCO COM RECIPIENTE ACOPLADO, TIPO CANEQUNHA, COM VOLUME DE 1,50 L, SEM COMPRESSOR</t>
  </si>
  <si>
    <t>ADITIVO PLASTIFICANTE E ESTABILIZADOR PARA ARGAMASSAS DE ASSENTAMENTO E REBOCO, LIQUIDO E ISENTO DE CLORETOS</t>
  </si>
  <si>
    <t xml:space="preserve">L     </t>
  </si>
  <si>
    <t xml:space="preserve">PREGO DE ACO POLIDO COM CABECA 17 X 27 (2 1/2 X 11)  </t>
  </si>
  <si>
    <t>MISTURADOR DE ARGAMASSA, EIXO HORIZONTAL, CAPACIDADE DE MISTURA 300 KG, MOTOR ELETRICO TRIFASICO 220/380 V, POTENCIA 5 CV</t>
  </si>
  <si>
    <r>
      <t xml:space="preserve">(DF) DESPESAS FINANCEIRAS - </t>
    </r>
    <r>
      <rPr>
        <sz val="9"/>
        <color rgb="FF000000"/>
        <rFont val="Calibri Light"/>
        <family val="2"/>
        <scheme val="major"/>
      </rPr>
      <t>(ACORDAO 2622/2013 - 0,59% A 1,39%)</t>
    </r>
  </si>
  <si>
    <r>
      <t xml:space="preserve">(S)   SEGUROS - </t>
    </r>
    <r>
      <rPr>
        <sz val="9"/>
        <color rgb="FF000000"/>
        <rFont val="Calibri Light"/>
        <family val="2"/>
        <scheme val="major"/>
      </rPr>
      <t xml:space="preserve">(ACORDAO 2622/2013 </t>
    </r>
    <r>
      <rPr>
        <b/>
        <u/>
        <sz val="9"/>
        <color rgb="FFFF0000"/>
        <rFont val="Calibri Light"/>
        <family val="2"/>
        <scheme val="major"/>
      </rPr>
      <t>SEGURO + GARANTIA</t>
    </r>
    <r>
      <rPr>
        <b/>
        <sz val="9"/>
        <color rgb="FF000000"/>
        <rFont val="Calibri Light"/>
        <family val="2"/>
        <scheme val="major"/>
      </rPr>
      <t xml:space="preserve"> </t>
    </r>
    <r>
      <rPr>
        <sz val="9"/>
        <color rgb="FF000000"/>
        <rFont val="Calibri Light"/>
        <family val="2"/>
        <scheme val="major"/>
      </rPr>
      <t>- 0,8% A 1,0%)</t>
    </r>
  </si>
  <si>
    <r>
      <t xml:space="preserve">(G)   GARANTIAS - </t>
    </r>
    <r>
      <rPr>
        <sz val="9"/>
        <color rgb="FF000000"/>
        <rFont val="Calibri Light"/>
        <family val="2"/>
        <scheme val="major"/>
      </rPr>
      <t xml:space="preserve">(ACORDAO 2622/2013 </t>
    </r>
    <r>
      <rPr>
        <b/>
        <u/>
        <sz val="9"/>
        <color rgb="FFFF0000"/>
        <rFont val="Calibri Light"/>
        <family val="2"/>
        <scheme val="major"/>
      </rPr>
      <t>SEGURO + GARANTIA</t>
    </r>
    <r>
      <rPr>
        <sz val="9"/>
        <color rgb="FF000000"/>
        <rFont val="Calibri Light"/>
        <family val="2"/>
        <scheme val="major"/>
      </rPr>
      <t xml:space="preserve"> - 0,8% A 1,0%)</t>
    </r>
  </si>
  <si>
    <r>
      <t xml:space="preserve">(R)   TAXA DE RISCO E IMPREVISTOS - </t>
    </r>
    <r>
      <rPr>
        <sz val="9"/>
        <color theme="1"/>
        <rFont val="Calibri Light"/>
        <family val="2"/>
        <scheme val="major"/>
      </rPr>
      <t>(ACORDAO 2622/2013 0,97% A 1,27%)</t>
    </r>
  </si>
  <si>
    <r>
      <rPr>
        <b/>
        <sz val="9"/>
        <rFont val="Calibri Light"/>
        <family val="2"/>
        <scheme val="major"/>
      </rPr>
      <t xml:space="preserve">(L)    LUCRO </t>
    </r>
    <r>
      <rPr>
        <sz val="9"/>
        <color rgb="FF000000"/>
        <rFont val="Calibri Light"/>
        <family val="2"/>
        <scheme val="major"/>
      </rPr>
      <t>(ACORDAO 2622/2013 6,16% A 8,96%)</t>
    </r>
  </si>
  <si>
    <t>base sinapi 89272</t>
  </si>
  <si>
    <t xml:space="preserve">CW3 -7989 </t>
  </si>
  <si>
    <t>base orse 7989</t>
  </si>
  <si>
    <t xml:space="preserve">CW3 - 0143 </t>
  </si>
  <si>
    <t>base sinapi 97635</t>
  </si>
  <si>
    <t>base sinapi 96558</t>
  </si>
  <si>
    <t xml:space="preserve">CW3 - 088 </t>
  </si>
  <si>
    <t>base sinapi 94227</t>
  </si>
  <si>
    <t>base SINAPI 92580</t>
  </si>
  <si>
    <t>base sinapi 88650</t>
  </si>
  <si>
    <t xml:space="preserve">CW3 - 021 </t>
  </si>
  <si>
    <t>base sinapi 94570</t>
  </si>
  <si>
    <t xml:space="preserve">CW3 - 0182 </t>
  </si>
  <si>
    <t>base sinapi 100702</t>
  </si>
  <si>
    <t>base sinapi 90825</t>
  </si>
  <si>
    <t>SPS CPU 3926</t>
  </si>
  <si>
    <t>base sinapi 95463</t>
  </si>
  <si>
    <t>CW3 16.05.012</t>
  </si>
  <si>
    <t>base sinapi 101802</t>
  </si>
  <si>
    <t>CW3 16.05.075</t>
  </si>
  <si>
    <t xml:space="preserve">CW3- 13071 </t>
  </si>
  <si>
    <t>base sinapi 102119</t>
  </si>
  <si>
    <t>base sinapi 91987</t>
  </si>
  <si>
    <t>base orse 12016</t>
  </si>
  <si>
    <t xml:space="preserve">CW3- 7861 </t>
  </si>
  <si>
    <t>base orse 7861</t>
  </si>
  <si>
    <t xml:space="preserve"> CW3- 8058 </t>
  </si>
  <si>
    <t>base orse 8058</t>
  </si>
  <si>
    <t xml:space="preserve">CW3-  12018 </t>
  </si>
  <si>
    <t>base orse 12018</t>
  </si>
  <si>
    <t xml:space="preserve">CW3 -10613 </t>
  </si>
  <si>
    <t>base orse 10613</t>
  </si>
  <si>
    <t>base orse 1010</t>
  </si>
  <si>
    <t>base cdhu 39 12 510</t>
  </si>
  <si>
    <t>base orse 4119</t>
  </si>
  <si>
    <t>base orse 12056</t>
  </si>
  <si>
    <t xml:space="preserve">CW3- 121330 </t>
  </si>
  <si>
    <t>base sbc 121330</t>
  </si>
  <si>
    <t xml:space="preserve">CW3 0121 </t>
  </si>
  <si>
    <t>base sinapi 96120</t>
  </si>
  <si>
    <t>base sinapi 86889</t>
  </si>
  <si>
    <t xml:space="preserve"> CW3- 7352 </t>
  </si>
  <si>
    <t>base orse 7352</t>
  </si>
  <si>
    <t>base orse 11952</t>
  </si>
  <si>
    <t xml:space="preserve">CW3-  12807 </t>
  </si>
  <si>
    <t>base orse 12807</t>
  </si>
  <si>
    <t>base sinapi 103328</t>
  </si>
  <si>
    <t>base orse 13116</t>
  </si>
  <si>
    <t xml:space="preserve">CW3-  13110 </t>
  </si>
  <si>
    <t xml:space="preserve">CW3-  7967 </t>
  </si>
  <si>
    <t>base orse 7967</t>
  </si>
  <si>
    <t>base sinapi 99861</t>
  </si>
  <si>
    <t xml:space="preserve"> CW3- 156 </t>
  </si>
  <si>
    <t>base orse 156</t>
  </si>
  <si>
    <t>SPS CPU 3923</t>
  </si>
  <si>
    <t>base sinapi 102509</t>
  </si>
  <si>
    <t xml:space="preserve">CW3- 819 </t>
  </si>
  <si>
    <t>base orse 819</t>
  </si>
  <si>
    <t xml:space="preserve">CW3- 769 </t>
  </si>
  <si>
    <t>base orse 769</t>
  </si>
  <si>
    <t xml:space="preserve">CW3- 064816 </t>
  </si>
  <si>
    <t>base sbc 64816</t>
  </si>
  <si>
    <t xml:space="preserve">CW3- 8894 </t>
  </si>
  <si>
    <t>base sinapi 8894</t>
  </si>
  <si>
    <t>SPS CPU 3929</t>
  </si>
  <si>
    <t>base sinapi 101568</t>
  </si>
  <si>
    <t xml:space="preserve">CW3- 13174 </t>
  </si>
  <si>
    <t>base sinapi 13174</t>
  </si>
  <si>
    <t>SPS CPU 3928</t>
  </si>
  <si>
    <t>base sinapi 100557</t>
  </si>
  <si>
    <t>base SINAPI 91837</t>
  </si>
  <si>
    <t xml:space="preserve">CW3- 078600 </t>
  </si>
  <si>
    <t>base sinapi 97881</t>
  </si>
  <si>
    <t>base sinapi 98114</t>
  </si>
  <si>
    <t xml:space="preserve">CW3-  061476 </t>
  </si>
  <si>
    <t>base sinapi 72254</t>
  </si>
  <si>
    <t>base orse 10426</t>
  </si>
  <si>
    <t>base ORSE 11519</t>
  </si>
  <si>
    <t>base ORSE 8828</t>
  </si>
  <si>
    <t>base ORSE 12791</t>
  </si>
  <si>
    <t>cw3_105</t>
  </si>
  <si>
    <t>base ORSE 8493</t>
  </si>
  <si>
    <t>INSTALAÇÃO DE CAMERA IP DE 2 MP / 2.8MM - BULLET - VIP 3230 B SL G3</t>
  </si>
  <si>
    <t xml:space="preserve"> INSTALAÇÃO DE CA2.8MM - DOME - VIP 3230 D SL G3MERA</t>
  </si>
  <si>
    <t xml:space="preserve"> INSTALAÇÃO DE  DVR MULTI HD 32 CANAIS - MHDX 1132</t>
  </si>
  <si>
    <t xml:space="preserve"> FORNECIMENTO E INSTALAÇÃO DE POWER BALON 16 CANAIS - VB 3016 WP</t>
  </si>
  <si>
    <t xml:space="preserve"> FORNECIMENTO E INSTALAÇÃO DE SWITCH (10/100)BASETX + (10/100/1000)BASE T 10 PORTAS</t>
  </si>
  <si>
    <t xml:space="preserve"> FORNECIMENTO E INSTALAÇÃO GABINETE 19" - PORTA ACRÍLICO CRISTAL 16U X 470MM</t>
  </si>
  <si>
    <t>FORNECIMENTO E INSTALAÇÃO DE UNIDADE DE VENTILAÇÃO PARA RACK</t>
  </si>
  <si>
    <t>CoMposição</t>
  </si>
  <si>
    <t xml:space="preserve">.CW3- 0121 </t>
  </si>
  <si>
    <t>REVE</t>
  </si>
  <si>
    <t>CoMposição Auxiliar</t>
  </si>
  <si>
    <t>InsuMo</t>
  </si>
  <si>
    <t>GESSEIRO COM ENCARGOS COMPLEMENTARES</t>
  </si>
  <si>
    <t>PREGO DE ACO POLIDO COM CABECA 12 X 12</t>
  </si>
  <si>
    <t>FORNECIMENTO E INSTALAÇÃO DE POWER BALON 16 CANAIS - VB 3016 WP</t>
  </si>
  <si>
    <t>FORNECIMENTO E INSTALAÇÃO DE SWITCH (10/100)BASETX + (10/100/1000)BASE T 10 PORTAS</t>
  </si>
  <si>
    <t>FORNECIMENTO E INSTALAÇÃO GABINETE 19" - PORTA ACRÍLICO CRISTAL 16U X 470MM</t>
  </si>
  <si>
    <t xml:space="preserve"> FORNECIMENTO E INSTALAÇÃO DE UNIDADE DE VENTILAÇÃO PARA RACK</t>
  </si>
  <si>
    <t>ELETRODUTO FLEXÍVEL PESADO, PVC, DN 48 MM (1.1/2"), PARA CIRCUITOS TERMINAIS, INSTALADO EM FORRO - FORNECIMENTO E INSTALAÇÃO.</t>
  </si>
  <si>
    <t>ELETRODUTO ROSCA, PVC, DN 88 MM (3"), PARA CIRCUITOS TERMINAIS, INSTALADO EM FORRO - FORNECIMENTO E INSTALAÇÃO.</t>
  </si>
  <si>
    <t xml:space="preserve"> ELETRODUTO MEDIO, GALVANIZADO, DN 58 MM (2"), PARA CIRCUITOS TERMINAIS, INSTALADO EM FORRO - FORNECIMENTO E INSTALAÇÃO.</t>
  </si>
  <si>
    <t xml:space="preserve"> ELETRODUTO PESADO, GALVANIZADO, DN 88 MM (3"), PARA CIRCUITOS TERMINAIS, INSTALADO EM FORRO - FORNECIMENTO E INSTALAÇÃO.</t>
  </si>
  <si>
    <t>ELETRODUTO FLEXÍVEL PESADO, PVC, DN 58 MM (2"), PARA CIRCUITOS TERMINAIS, INSTALADO EM FORRO - FORNECIMENTO E INSTALAÇÃO.</t>
  </si>
  <si>
    <t>ENCARGOS SOCIAIS DESONERADOS</t>
  </si>
  <si>
    <t xml:space="preserve">SINAPI - 10/2023 - MATO GROSSO
</t>
  </si>
  <si>
    <t>REF.: TABELA DE PREÇOS SINAPI (OUTUBRO/2023)</t>
  </si>
  <si>
    <t>JANELA INTEGRADA VENEZIANA EM ALUMINIO PERFIL 25, 120 X 120 CM (A X L), 2 FLS ( 2 VIDROS) E VENEZIANA COM ACIONAMENTO MANUAL, SEM BANDEIRA, ACABAMENTO BRILHANTE, BATENTE DE 11,50 A 12,50 CM, COM VIDRO 4 MM, INCLUSO GUARNICAO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</si>
</sst>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0_-;\-* #,##0.00000_-;_-* &quot;-&quot;??_-;_-@_-"/>
    <numFmt numFmtId="165" formatCode="_-[$R$-416]\ * #,##0.00_-;\-[$R$-416]\ * #,##0.00_-;_-[$R$-416]\ * &quot;-&quot;??_-;_-@_-"/>
    <numFmt numFmtId="166" formatCode="0.0%"/>
    <numFmt numFmtId="167" formatCode="_-* #,##0_-;\-* #,##0_-;_-* &quot;-&quot;??_-;_-@_-"/>
    <numFmt numFmtId="168" formatCode="_-* #,##0.0_-;\-* #,##0.0_-;_-* &quot;-&quot;??_-;_-@_-"/>
    <numFmt numFmtId="169" formatCode="_-* #,##0.0000_-;\-* #,##0.0000_-;_-* &quot;-&quot;??_-;_-@_-"/>
    <numFmt numFmtId="170" formatCode="0.000%"/>
    <numFmt numFmtId="171" formatCode="0.00000%"/>
    <numFmt numFmtId="172" formatCode="_-* #,##0.000_-;\-* #,##0.000_-;_-* &quot;-&quot;??_-;_-@_-"/>
  </numFmts>
  <fonts count="2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8"/>
      <name val="Arial"/>
      <family val="1"/>
    </font>
    <font>
      <sz val="10"/>
      <name val="Arial"/>
      <family val="2"/>
    </font>
    <font>
      <b/>
      <u/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u/>
      <sz val="9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Arial"/>
      <family val="1"/>
    </font>
    <font>
      <b/>
      <sz val="9"/>
      <color theme="1"/>
      <name val="Calibri Light"/>
      <family val="2"/>
      <scheme val="major"/>
    </font>
    <font>
      <sz val="9"/>
      <color rgb="FF000000"/>
      <name val="Calibri Light"/>
      <family val="2"/>
      <scheme val="major"/>
    </font>
    <font>
      <b/>
      <u/>
      <sz val="9"/>
      <color rgb="FFFF0000"/>
      <name val="Calibri Light"/>
      <family val="2"/>
      <scheme val="major"/>
    </font>
    <font>
      <b/>
      <i/>
      <sz val="9"/>
      <color theme="1"/>
      <name val="Calibri Light"/>
      <family val="2"/>
      <scheme val="major"/>
    </font>
    <font>
      <b/>
      <u/>
      <sz val="9"/>
      <color theme="1"/>
      <name val="Calibri Light"/>
      <family val="2"/>
      <scheme val="major"/>
    </font>
    <font>
      <b/>
      <sz val="9"/>
      <color rgb="FFFF0000"/>
      <name val="Calibri Light"/>
      <family val="2"/>
      <scheme val="major"/>
    </font>
    <font>
      <u/>
      <sz val="10"/>
      <color theme="1"/>
      <name val="Calibri Light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DFF0D8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9" fontId="4" fillId="0" borderId="0" applyFont="0" applyFill="0" applyBorder="0" applyAlignment="0" applyProtection="0"/>
  </cellStyleXfs>
  <cellXfs count="411">
    <xf numFmtId="0" fontId="0" fillId="0" borderId="0" xfId="0"/>
    <xf numFmtId="0" fontId="6" fillId="0" borderId="0" xfId="0" applyFont="1"/>
    <xf numFmtId="43" fontId="6" fillId="0" borderId="0" xfId="1" applyFont="1"/>
    <xf numFmtId="0" fontId="6" fillId="0" borderId="0" xfId="0" applyFont="1" applyAlignment="1">
      <alignment horizontal="center"/>
    </xf>
    <xf numFmtId="0" fontId="6" fillId="0" borderId="13" xfId="0" applyFont="1" applyBorder="1"/>
    <xf numFmtId="43" fontId="6" fillId="0" borderId="14" xfId="1" applyFont="1" applyBorder="1"/>
    <xf numFmtId="43" fontId="6" fillId="0" borderId="15" xfId="1" applyFont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43" fontId="6" fillId="5" borderId="17" xfId="1" applyFont="1" applyFill="1" applyBorder="1" applyAlignment="1">
      <alignment horizontal="center"/>
    </xf>
    <xf numFmtId="43" fontId="6" fillId="5" borderId="18" xfId="1" applyFont="1" applyFill="1" applyBorder="1" applyAlignment="1">
      <alignment horizontal="center"/>
    </xf>
    <xf numFmtId="0" fontId="6" fillId="0" borderId="16" xfId="0" applyFont="1" applyBorder="1"/>
    <xf numFmtId="168" fontId="6" fillId="0" borderId="17" xfId="1" applyNumberFormat="1" applyFont="1" applyBorder="1"/>
    <xf numFmtId="168" fontId="6" fillId="5" borderId="17" xfId="1" applyNumberFormat="1" applyFont="1" applyFill="1" applyBorder="1"/>
    <xf numFmtId="0" fontId="6" fillId="0" borderId="19" xfId="0" applyFont="1" applyBorder="1"/>
    <xf numFmtId="168" fontId="6" fillId="7" borderId="20" xfId="1" applyNumberFormat="1" applyFont="1" applyFill="1" applyBorder="1"/>
    <xf numFmtId="168" fontId="6" fillId="7" borderId="21" xfId="1" applyNumberFormat="1" applyFont="1" applyFill="1" applyBorder="1"/>
    <xf numFmtId="169" fontId="7" fillId="0" borderId="0" xfId="1" applyNumberFormat="1" applyFont="1" applyFill="1" applyAlignment="1">
      <alignment horizontal="center" vertical="top"/>
    </xf>
    <xf numFmtId="170" fontId="7" fillId="0" borderId="0" xfId="3" applyNumberFormat="1" applyFont="1" applyFill="1" applyAlignment="1">
      <alignment horizontal="center" vertical="top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169" fontId="7" fillId="0" borderId="0" xfId="1" applyNumberFormat="1" applyFont="1" applyFill="1"/>
    <xf numFmtId="170" fontId="7" fillId="0" borderId="0" xfId="3" applyNumberFormat="1" applyFont="1" applyFill="1"/>
    <xf numFmtId="0" fontId="8" fillId="0" borderId="0" xfId="0" applyFont="1" applyAlignment="1">
      <alignment horizontal="center"/>
    </xf>
    <xf numFmtId="169" fontId="10" fillId="0" borderId="0" xfId="1" applyNumberFormat="1" applyFont="1" applyFill="1" applyAlignment="1">
      <alignment horizontal="center" vertical="top"/>
    </xf>
    <xf numFmtId="10" fontId="8" fillId="0" borderId="0" xfId="3" applyNumberFormat="1" applyFont="1"/>
    <xf numFmtId="14" fontId="11" fillId="0" borderId="0" xfId="6" applyNumberFormat="1" applyFont="1" applyAlignment="1">
      <alignment vertical="center"/>
    </xf>
    <xf numFmtId="0" fontId="8" fillId="0" borderId="0" xfId="0" applyFont="1" applyAlignment="1">
      <alignment horizontal="left" vertical="top" wrapText="1"/>
    </xf>
    <xf numFmtId="0" fontId="7" fillId="0" borderId="0" xfId="7" applyFont="1" applyAlignment="1">
      <alignment vertical="center"/>
    </xf>
    <xf numFmtId="10" fontId="7" fillId="0" borderId="0" xfId="3" applyNumberFormat="1" applyFont="1" applyAlignment="1">
      <alignment horizontal="center"/>
    </xf>
    <xf numFmtId="0" fontId="11" fillId="0" borderId="0" xfId="6" applyFont="1" applyAlignment="1">
      <alignment horizontal="left" vertical="center"/>
    </xf>
    <xf numFmtId="0" fontId="11" fillId="0" borderId="0" xfId="6" applyFont="1" applyAlignment="1">
      <alignment vertical="center"/>
    </xf>
    <xf numFmtId="0" fontId="9" fillId="0" borderId="0" xfId="0" applyFont="1" applyAlignment="1">
      <alignment horizontal="center"/>
    </xf>
    <xf numFmtId="0" fontId="8" fillId="8" borderId="1" xfId="0" applyFont="1" applyFill="1" applyBorder="1" applyAlignment="1">
      <alignment horizontal="center"/>
    </xf>
    <xf numFmtId="10" fontId="8" fillId="8" borderId="1" xfId="3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10" fontId="7" fillId="0" borderId="1" xfId="3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10" fontId="8" fillId="0" borderId="1" xfId="3" applyNumberFormat="1" applyFont="1" applyBorder="1" applyAlignment="1">
      <alignment horizontal="center"/>
    </xf>
    <xf numFmtId="10" fontId="8" fillId="7" borderId="1" xfId="3" applyNumberFormat="1" applyFont="1" applyFill="1" applyBorder="1" applyAlignment="1">
      <alignment horizontal="center"/>
    </xf>
    <xf numFmtId="16" fontId="7" fillId="0" borderId="0" xfId="3" applyNumberFormat="1" applyFont="1"/>
    <xf numFmtId="0" fontId="7" fillId="0" borderId="0" xfId="7" applyFont="1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0" fontId="11" fillId="0" borderId="0" xfId="6" applyFont="1"/>
    <xf numFmtId="0" fontId="11" fillId="0" borderId="0" xfId="6" applyFont="1" applyAlignment="1">
      <alignment horizontal="center"/>
    </xf>
    <xf numFmtId="0" fontId="13" fillId="8" borderId="1" xfId="6" applyFont="1" applyFill="1" applyBorder="1" applyAlignment="1">
      <alignment horizontal="center"/>
    </xf>
    <xf numFmtId="0" fontId="13" fillId="6" borderId="1" xfId="6" applyFont="1" applyFill="1" applyBorder="1" applyAlignment="1">
      <alignment horizontal="center"/>
    </xf>
    <xf numFmtId="0" fontId="11" fillId="6" borderId="1" xfId="6" applyFont="1" applyFill="1" applyBorder="1" applyAlignment="1">
      <alignment horizontal="center" vertical="center"/>
    </xf>
    <xf numFmtId="0" fontId="7" fillId="6" borderId="1" xfId="0" applyFont="1" applyFill="1" applyBorder="1" applyAlignment="1">
      <alignment wrapText="1"/>
    </xf>
    <xf numFmtId="0" fontId="13" fillId="6" borderId="1" xfId="6" applyFont="1" applyFill="1" applyBorder="1" applyAlignment="1">
      <alignment horizontal="center" vertical="center"/>
    </xf>
    <xf numFmtId="10" fontId="11" fillId="6" borderId="1" xfId="8" applyNumberFormat="1" applyFont="1" applyFill="1" applyBorder="1" applyAlignment="1">
      <alignment horizontal="center" vertical="center"/>
    </xf>
    <xf numFmtId="10" fontId="13" fillId="6" borderId="1" xfId="3" applyNumberFormat="1" applyFont="1" applyFill="1" applyBorder="1" applyAlignment="1">
      <alignment horizontal="center"/>
    </xf>
    <xf numFmtId="0" fontId="11" fillId="8" borderId="1" xfId="6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vertical="center" wrapText="1"/>
    </xf>
    <xf numFmtId="0" fontId="13" fillId="8" borderId="1" xfId="6" applyFont="1" applyFill="1" applyBorder="1" applyAlignment="1">
      <alignment horizontal="center" vertical="center"/>
    </xf>
    <xf numFmtId="10" fontId="13" fillId="8" borderId="1" xfId="8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vertical="center" wrapText="1"/>
    </xf>
    <xf numFmtId="10" fontId="13" fillId="8" borderId="1" xfId="3" applyNumberFormat="1" applyFont="1" applyFill="1" applyBorder="1" applyAlignment="1">
      <alignment horizontal="center"/>
    </xf>
    <xf numFmtId="0" fontId="13" fillId="9" borderId="1" xfId="6" applyFont="1" applyFill="1" applyBorder="1" applyAlignment="1">
      <alignment horizontal="center"/>
    </xf>
    <xf numFmtId="0" fontId="11" fillId="9" borderId="1" xfId="6" applyFont="1" applyFill="1" applyBorder="1" applyAlignment="1">
      <alignment horizontal="center" vertical="center"/>
    </xf>
    <xf numFmtId="0" fontId="7" fillId="9" borderId="1" xfId="0" applyFont="1" applyFill="1" applyBorder="1"/>
    <xf numFmtId="0" fontId="13" fillId="9" borderId="1" xfId="6" applyFont="1" applyFill="1" applyBorder="1" applyAlignment="1">
      <alignment horizontal="center" vertical="center"/>
    </xf>
    <xf numFmtId="10" fontId="11" fillId="9" borderId="1" xfId="3" quotePrefix="1" applyNumberFormat="1" applyFont="1" applyFill="1" applyBorder="1" applyAlignment="1">
      <alignment horizontal="center" vertical="center"/>
    </xf>
    <xf numFmtId="10" fontId="11" fillId="9" borderId="1" xfId="3" applyNumberFormat="1" applyFont="1" applyFill="1" applyBorder="1" applyAlignment="1">
      <alignment horizontal="center" vertical="center"/>
    </xf>
    <xf numFmtId="10" fontId="7" fillId="0" borderId="0" xfId="0" applyNumberFormat="1" applyFont="1"/>
    <xf numFmtId="0" fontId="7" fillId="9" borderId="1" xfId="0" applyFont="1" applyFill="1" applyBorder="1" applyAlignment="1">
      <alignment wrapText="1"/>
    </xf>
    <xf numFmtId="10" fontId="13" fillId="9" borderId="1" xfId="3" applyNumberFormat="1" applyFont="1" applyFill="1" applyBorder="1" applyAlignment="1">
      <alignment horizontal="center" vertical="center"/>
    </xf>
    <xf numFmtId="10" fontId="16" fillId="8" borderId="1" xfId="3" applyNumberFormat="1" applyFont="1" applyFill="1" applyBorder="1" applyAlignment="1"/>
    <xf numFmtId="0" fontId="13" fillId="0" borderId="0" xfId="6" applyFont="1" applyAlignment="1">
      <alignment horizontal="center"/>
    </xf>
    <xf numFmtId="0" fontId="7" fillId="0" borderId="0" xfId="7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right" vertical="top"/>
    </xf>
    <xf numFmtId="10" fontId="8" fillId="0" borderId="0" xfId="3" applyNumberFormat="1" applyFont="1" applyAlignment="1">
      <alignment horizontal="center" vertical="justify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14" fontId="11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justify" wrapText="1"/>
    </xf>
    <xf numFmtId="0" fontId="8" fillId="0" borderId="0" xfId="0" applyFont="1" applyAlignment="1">
      <alignment horizontal="left" vertical="justify" wrapText="1"/>
    </xf>
    <xf numFmtId="0" fontId="17" fillId="0" borderId="0" xfId="0" applyFont="1" applyAlignment="1">
      <alignment horizontal="center" vertical="justify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1" fillId="0" borderId="0" xfId="0" applyFont="1" applyAlignment="1">
      <alignment vertical="justify"/>
    </xf>
    <xf numFmtId="0" fontId="13" fillId="5" borderId="2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 vertical="justify"/>
    </xf>
    <xf numFmtId="0" fontId="13" fillId="5" borderId="3" xfId="0" applyFont="1" applyFill="1" applyBorder="1" applyAlignment="1">
      <alignment vertical="top"/>
    </xf>
    <xf numFmtId="0" fontId="13" fillId="5" borderId="3" xfId="0" applyFont="1" applyFill="1" applyBorder="1" applyAlignment="1">
      <alignment vertical="justify"/>
    </xf>
    <xf numFmtId="0" fontId="13" fillId="5" borderId="3" xfId="0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center" vertical="top" wrapText="1"/>
    </xf>
    <xf numFmtId="165" fontId="13" fillId="7" borderId="1" xfId="1" applyNumberFormat="1" applyFont="1" applyFill="1" applyBorder="1" applyAlignment="1">
      <alignment horizontal="center" vertical="top" wrapText="1"/>
    </xf>
    <xf numFmtId="14" fontId="13" fillId="7" borderId="1" xfId="1" applyNumberFormat="1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 wrapText="1"/>
    </xf>
    <xf numFmtId="165" fontId="13" fillId="6" borderId="1" xfId="1" applyNumberFormat="1" applyFont="1" applyFill="1" applyBorder="1" applyAlignment="1">
      <alignment horizontal="center" vertical="top" wrapText="1"/>
    </xf>
    <xf numFmtId="43" fontId="13" fillId="6" borderId="1" xfId="1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/>
    </xf>
    <xf numFmtId="0" fontId="11" fillId="0" borderId="1" xfId="0" applyFont="1" applyBorder="1" applyAlignment="1">
      <alignment vertical="justify"/>
    </xf>
    <xf numFmtId="44" fontId="11" fillId="0" borderId="1" xfId="2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165" fontId="11" fillId="0" borderId="1" xfId="0" applyNumberFormat="1" applyFont="1" applyBorder="1" applyAlignment="1">
      <alignment horizontal="center" vertical="top" wrapText="1"/>
    </xf>
    <xf numFmtId="14" fontId="11" fillId="0" borderId="1" xfId="4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top"/>
    </xf>
    <xf numFmtId="165" fontId="11" fillId="6" borderId="1" xfId="0" applyNumberFormat="1" applyFont="1" applyFill="1" applyBorder="1" applyAlignment="1">
      <alignment horizontal="center" vertical="top"/>
    </xf>
    <xf numFmtId="44" fontId="11" fillId="0" borderId="0" xfId="2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justify"/>
    </xf>
    <xf numFmtId="0" fontId="8" fillId="0" borderId="0" xfId="0" applyFont="1" applyAlignment="1">
      <alignment horizontal="right" vertical="justify"/>
    </xf>
    <xf numFmtId="10" fontId="8" fillId="0" borderId="0" xfId="3" applyNumberFormat="1" applyFont="1" applyAlignment="1">
      <alignment horizontal="left" vertical="justify"/>
    </xf>
    <xf numFmtId="43" fontId="7" fillId="0" borderId="0" xfId="1" applyFont="1" applyFill="1" applyBorder="1" applyAlignment="1">
      <alignment vertical="top"/>
    </xf>
    <xf numFmtId="0" fontId="7" fillId="0" borderId="0" xfId="0" applyFont="1" applyAlignment="1">
      <alignment vertical="top"/>
    </xf>
    <xf numFmtId="44" fontId="7" fillId="0" borderId="0" xfId="2" applyFont="1" applyFill="1" applyBorder="1" applyAlignment="1">
      <alignment vertical="top"/>
    </xf>
    <xf numFmtId="0" fontId="12" fillId="0" borderId="0" xfId="0" applyFont="1" applyAlignment="1">
      <alignment vertical="top"/>
    </xf>
    <xf numFmtId="14" fontId="7" fillId="0" borderId="0" xfId="2" applyNumberFormat="1" applyFont="1" applyFill="1" applyBorder="1" applyAlignment="1">
      <alignment vertical="top"/>
    </xf>
    <xf numFmtId="0" fontId="7" fillId="0" borderId="0" xfId="0" applyFont="1" applyAlignment="1">
      <alignment horizontal="left" vertical="justify"/>
    </xf>
    <xf numFmtId="0" fontId="12" fillId="0" borderId="0" xfId="0" applyFont="1" applyAlignment="1">
      <alignment horizontal="center" vertical="top"/>
    </xf>
    <xf numFmtId="44" fontId="7" fillId="7" borderId="1" xfId="2" applyFont="1" applyFill="1" applyBorder="1" applyAlignment="1">
      <alignment horizontal="center" vertical="top"/>
    </xf>
    <xf numFmtId="0" fontId="9" fillId="0" borderId="0" xfId="0" applyFont="1" applyAlignment="1">
      <alignment horizontal="left" vertical="justify"/>
    </xf>
    <xf numFmtId="10" fontId="8" fillId="7" borderId="1" xfId="3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7" borderId="1" xfId="0" applyFont="1" applyFill="1" applyBorder="1" applyAlignment="1">
      <alignment horizontal="center" vertical="top"/>
    </xf>
    <xf numFmtId="0" fontId="8" fillId="7" borderId="1" xfId="0" applyFont="1" applyFill="1" applyBorder="1" applyAlignment="1">
      <alignment horizontal="center" vertical="justify"/>
    </xf>
    <xf numFmtId="0" fontId="8" fillId="7" borderId="1" xfId="0" applyFont="1" applyFill="1" applyBorder="1" applyAlignment="1">
      <alignment horizontal="left" vertical="justify"/>
    </xf>
    <xf numFmtId="44" fontId="8" fillId="7" borderId="1" xfId="2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justify"/>
    </xf>
    <xf numFmtId="0" fontId="8" fillId="10" borderId="1" xfId="0" applyFont="1" applyFill="1" applyBorder="1" applyAlignment="1">
      <alignment horizontal="center" vertical="top"/>
    </xf>
    <xf numFmtId="0" fontId="8" fillId="10" borderId="1" xfId="0" applyFont="1" applyFill="1" applyBorder="1" applyAlignment="1">
      <alignment horizontal="center" vertical="justify"/>
    </xf>
    <xf numFmtId="0" fontId="8" fillId="10" borderId="1" xfId="0" applyFont="1" applyFill="1" applyBorder="1" applyAlignment="1">
      <alignment horizontal="left" vertical="justify"/>
    </xf>
    <xf numFmtId="43" fontId="8" fillId="10" borderId="1" xfId="1" applyFont="1" applyFill="1" applyBorder="1" applyAlignment="1">
      <alignment vertical="top"/>
    </xf>
    <xf numFmtId="44" fontId="8" fillId="10" borderId="1" xfId="2" applyFont="1" applyFill="1" applyBorder="1" applyAlignment="1">
      <alignment vertical="top"/>
    </xf>
    <xf numFmtId="44" fontId="8" fillId="10" borderId="1" xfId="0" applyNumberFormat="1" applyFont="1" applyFill="1" applyBorder="1" applyAlignment="1">
      <alignment vertical="top"/>
    </xf>
    <xf numFmtId="0" fontId="7" fillId="10" borderId="1" xfId="0" applyFont="1" applyFill="1" applyBorder="1" applyAlignment="1">
      <alignment vertical="top"/>
    </xf>
    <xf numFmtId="0" fontId="7" fillId="12" borderId="14" xfId="0" applyFont="1" applyFill="1" applyBorder="1" applyAlignment="1">
      <alignment horizontal="center" vertical="justify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 vertical="justify"/>
    </xf>
    <xf numFmtId="43" fontId="7" fillId="0" borderId="1" xfId="1" applyFont="1" applyBorder="1" applyAlignment="1">
      <alignment vertical="top"/>
    </xf>
    <xf numFmtId="44" fontId="7" fillId="0" borderId="1" xfId="2" applyFont="1" applyBorder="1" applyAlignment="1">
      <alignment vertical="top"/>
    </xf>
    <xf numFmtId="44" fontId="7" fillId="0" borderId="1" xfId="0" applyNumberFormat="1" applyFont="1" applyBorder="1" applyAlignment="1">
      <alignment vertical="top"/>
    </xf>
    <xf numFmtId="0" fontId="7" fillId="0" borderId="17" xfId="0" applyFont="1" applyBorder="1" applyAlignment="1">
      <alignment horizontal="center" vertical="justify"/>
    </xf>
    <xf numFmtId="44" fontId="7" fillId="10" borderId="1" xfId="2" applyFont="1" applyFill="1" applyBorder="1" applyAlignment="1">
      <alignment vertical="top"/>
    </xf>
    <xf numFmtId="0" fontId="7" fillId="12" borderId="17" xfId="0" applyFont="1" applyFill="1" applyBorder="1" applyAlignment="1">
      <alignment horizontal="center" vertical="justify"/>
    </xf>
    <xf numFmtId="0" fontId="8" fillId="5" borderId="1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center" vertical="justify"/>
    </xf>
    <xf numFmtId="0" fontId="8" fillId="5" borderId="1" xfId="0" applyFont="1" applyFill="1" applyBorder="1" applyAlignment="1">
      <alignment horizontal="left" vertical="justify"/>
    </xf>
    <xf numFmtId="43" fontId="8" fillId="5" borderId="1" xfId="1" applyFont="1" applyFill="1" applyBorder="1" applyAlignment="1">
      <alignment vertical="top"/>
    </xf>
    <xf numFmtId="44" fontId="8" fillId="5" borderId="1" xfId="2" applyFont="1" applyFill="1" applyBorder="1" applyAlignment="1">
      <alignment vertical="top"/>
    </xf>
    <xf numFmtId="44" fontId="8" fillId="5" borderId="1" xfId="0" applyNumberFormat="1" applyFont="1" applyFill="1" applyBorder="1" applyAlignment="1">
      <alignment vertical="top"/>
    </xf>
    <xf numFmtId="44" fontId="7" fillId="5" borderId="1" xfId="2" applyFont="1" applyFill="1" applyBorder="1" applyAlignment="1">
      <alignment vertical="top"/>
    </xf>
    <xf numFmtId="0" fontId="7" fillId="5" borderId="17" xfId="0" applyFont="1" applyFill="1" applyBorder="1" applyAlignment="1">
      <alignment horizontal="center" vertical="justify"/>
    </xf>
    <xf numFmtId="44" fontId="7" fillId="0" borderId="1" xfId="0" applyNumberFormat="1" applyFont="1" applyBorder="1" applyAlignment="1">
      <alignment horizontal="center" vertical="justify"/>
    </xf>
    <xf numFmtId="0" fontId="7" fillId="0" borderId="20" xfId="0" applyFont="1" applyBorder="1" applyAlignment="1">
      <alignment horizontal="center" vertical="justify"/>
    </xf>
    <xf numFmtId="0" fontId="7" fillId="7" borderId="7" xfId="0" applyFont="1" applyFill="1" applyBorder="1" applyAlignment="1">
      <alignment horizontal="center" vertical="top"/>
    </xf>
    <xf numFmtId="0" fontId="7" fillId="7" borderId="8" xfId="0" applyFont="1" applyFill="1" applyBorder="1" applyAlignment="1">
      <alignment horizontal="center" vertical="justify"/>
    </xf>
    <xf numFmtId="0" fontId="7" fillId="7" borderId="8" xfId="0" applyFont="1" applyFill="1" applyBorder="1" applyAlignment="1">
      <alignment horizontal="left" vertical="justify"/>
    </xf>
    <xf numFmtId="0" fontId="7" fillId="7" borderId="8" xfId="0" applyFont="1" applyFill="1" applyBorder="1" applyAlignment="1">
      <alignment horizontal="center" vertical="top"/>
    </xf>
    <xf numFmtId="44" fontId="7" fillId="7" borderId="9" xfId="2" applyFont="1" applyFill="1" applyBorder="1" applyAlignment="1">
      <alignment vertical="top"/>
    </xf>
    <xf numFmtId="0" fontId="7" fillId="6" borderId="8" xfId="0" applyFont="1" applyFill="1" applyBorder="1" applyAlignment="1">
      <alignment horizontal="center" vertical="justify"/>
    </xf>
    <xf numFmtId="0" fontId="7" fillId="7" borderId="10" xfId="0" applyFont="1" applyFill="1" applyBorder="1" applyAlignment="1">
      <alignment horizontal="center" vertical="top"/>
    </xf>
    <xf numFmtId="0" fontId="7" fillId="7" borderId="11" xfId="0" applyFont="1" applyFill="1" applyBorder="1" applyAlignment="1">
      <alignment horizontal="center" vertical="justify"/>
    </xf>
    <xf numFmtId="0" fontId="7" fillId="7" borderId="11" xfId="0" applyFont="1" applyFill="1" applyBorder="1" applyAlignment="1">
      <alignment horizontal="left" vertical="justify"/>
    </xf>
    <xf numFmtId="0" fontId="7" fillId="7" borderId="11" xfId="0" applyFont="1" applyFill="1" applyBorder="1" applyAlignment="1">
      <alignment horizontal="center" vertical="top"/>
    </xf>
    <xf numFmtId="44" fontId="7" fillId="7" borderId="12" xfId="2" applyFont="1" applyFill="1" applyBorder="1" applyAlignment="1">
      <alignment vertical="top"/>
    </xf>
    <xf numFmtId="0" fontId="7" fillId="6" borderId="11" xfId="0" applyFont="1" applyFill="1" applyBorder="1" applyAlignment="1">
      <alignment horizontal="center" vertical="justify"/>
    </xf>
    <xf numFmtId="0" fontId="8" fillId="11" borderId="4" xfId="0" applyFont="1" applyFill="1" applyBorder="1" applyAlignment="1">
      <alignment horizontal="center" vertical="top"/>
    </xf>
    <xf numFmtId="0" fontId="8" fillId="11" borderId="5" xfId="0" applyFont="1" applyFill="1" applyBorder="1" applyAlignment="1">
      <alignment horizontal="center" vertical="justify"/>
    </xf>
    <xf numFmtId="0" fontId="8" fillId="11" borderId="5" xfId="0" applyFont="1" applyFill="1" applyBorder="1" applyAlignment="1">
      <alignment horizontal="left" vertical="justify"/>
    </xf>
    <xf numFmtId="0" fontId="8" fillId="11" borderId="5" xfId="0" applyFont="1" applyFill="1" applyBorder="1" applyAlignment="1">
      <alignment horizontal="center" vertical="top"/>
    </xf>
    <xf numFmtId="44" fontId="8" fillId="11" borderId="6" xfId="2" applyFont="1" applyFill="1" applyBorder="1" applyAlignment="1">
      <alignment vertical="top"/>
    </xf>
    <xf numFmtId="0" fontId="8" fillId="4" borderId="5" xfId="0" applyFont="1" applyFill="1" applyBorder="1" applyAlignment="1">
      <alignment horizontal="center" vertical="justify"/>
    </xf>
    <xf numFmtId="43" fontId="7" fillId="0" borderId="0" xfId="1" applyFont="1" applyAlignment="1">
      <alignment vertical="top"/>
    </xf>
    <xf numFmtId="44" fontId="7" fillId="0" borderId="0" xfId="2" applyFont="1" applyAlignment="1">
      <alignment vertical="top"/>
    </xf>
    <xf numFmtId="0" fontId="18" fillId="0" borderId="0" xfId="0" applyFont="1" applyAlignment="1">
      <alignment horizontal="left" vertical="justify"/>
    </xf>
    <xf numFmtId="44" fontId="18" fillId="0" borderId="1" xfId="2" applyFont="1" applyBorder="1" applyAlignment="1">
      <alignment horizontal="left" vertical="justify"/>
    </xf>
    <xf numFmtId="44" fontId="8" fillId="0" borderId="1" xfId="2" applyFont="1" applyBorder="1" applyAlignment="1">
      <alignment horizontal="left" vertical="justify"/>
    </xf>
    <xf numFmtId="44" fontId="8" fillId="0" borderId="1" xfId="2" applyFont="1" applyBorder="1" applyAlignment="1">
      <alignment horizontal="left" vertical="justify" wrapText="1"/>
    </xf>
    <xf numFmtId="0" fontId="8" fillId="0" borderId="0" xfId="0" applyFont="1" applyAlignment="1">
      <alignment horizontal="left" vertical="justify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justify"/>
    </xf>
    <xf numFmtId="0" fontId="8" fillId="5" borderId="1" xfId="0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14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9" fontId="7" fillId="0" borderId="0" xfId="3" applyFont="1" applyBorder="1"/>
    <xf numFmtId="43" fontId="7" fillId="0" borderId="0" xfId="1" applyFont="1" applyBorder="1"/>
    <xf numFmtId="44" fontId="7" fillId="7" borderId="0" xfId="2" applyFont="1" applyFill="1" applyBorder="1" applyAlignment="1">
      <alignment horizontal="center" vertical="top"/>
    </xf>
    <xf numFmtId="10" fontId="8" fillId="7" borderId="0" xfId="3" applyNumberFormat="1" applyFont="1" applyFill="1" applyBorder="1" applyAlignment="1">
      <alignment horizontal="center" vertical="top"/>
    </xf>
    <xf numFmtId="0" fontId="8" fillId="0" borderId="4" xfId="0" applyFont="1" applyBorder="1" applyAlignment="1">
      <alignment horizontal="center"/>
    </xf>
    <xf numFmtId="167" fontId="8" fillId="6" borderId="4" xfId="1" applyNumberFormat="1" applyFont="1" applyFill="1" applyBorder="1"/>
    <xf numFmtId="167" fontId="8" fillId="6" borderId="6" xfId="1" applyNumberFormat="1" applyFont="1" applyFill="1" applyBorder="1"/>
    <xf numFmtId="167" fontId="8" fillId="0" borderId="4" xfId="1" applyNumberFormat="1" applyFont="1" applyBorder="1"/>
    <xf numFmtId="167" fontId="8" fillId="0" borderId="6" xfId="1" applyNumberFormat="1" applyFont="1" applyBorder="1"/>
    <xf numFmtId="0" fontId="8" fillId="0" borderId="6" xfId="0" applyFont="1" applyBorder="1"/>
    <xf numFmtId="44" fontId="8" fillId="4" borderId="4" xfId="2" applyFont="1" applyFill="1" applyBorder="1" applyAlignment="1">
      <alignment horizontal="center" vertical="justify"/>
    </xf>
    <xf numFmtId="9" fontId="7" fillId="6" borderId="3" xfId="3" applyFont="1" applyFill="1" applyBorder="1" applyAlignment="1">
      <alignment horizontal="center"/>
    </xf>
    <xf numFmtId="43" fontId="7" fillId="6" borderId="3" xfId="1" applyFont="1" applyFill="1" applyBorder="1" applyAlignment="1">
      <alignment horizontal="center"/>
    </xf>
    <xf numFmtId="9" fontId="7" fillId="0" borderId="3" xfId="3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10" fontId="7" fillId="0" borderId="4" xfId="3" applyNumberFormat="1" applyFont="1" applyBorder="1"/>
    <xf numFmtId="10" fontId="7" fillId="0" borderId="1" xfId="0" applyNumberFormat="1" applyFont="1" applyBorder="1" applyAlignment="1">
      <alignment horizontal="center"/>
    </xf>
    <xf numFmtId="9" fontId="7" fillId="0" borderId="1" xfId="3" applyFont="1" applyBorder="1"/>
    <xf numFmtId="43" fontId="7" fillId="0" borderId="1" xfId="1" applyFont="1" applyBorder="1"/>
    <xf numFmtId="9" fontId="7" fillId="0" borderId="1" xfId="3" applyFont="1" applyBorder="1" applyAlignment="1">
      <alignment horizontal="right" vertical="top"/>
    </xf>
    <xf numFmtId="166" fontId="7" fillId="0" borderId="1" xfId="3" applyNumberFormat="1" applyFont="1" applyBorder="1"/>
    <xf numFmtId="0" fontId="7" fillId="6" borderId="4" xfId="0" applyFont="1" applyFill="1" applyBorder="1"/>
    <xf numFmtId="0" fontId="7" fillId="6" borderId="0" xfId="0" applyFont="1" applyFill="1" applyAlignment="1">
      <alignment horizontal="center"/>
    </xf>
    <xf numFmtId="9" fontId="7" fillId="6" borderId="0" xfId="3" applyFont="1" applyFill="1" applyBorder="1"/>
    <xf numFmtId="43" fontId="7" fillId="6" borderId="0" xfId="1" applyFont="1" applyFill="1" applyBorder="1"/>
    <xf numFmtId="0" fontId="7" fillId="6" borderId="0" xfId="0" applyFont="1" applyFill="1"/>
    <xf numFmtId="0" fontId="7" fillId="0" borderId="4" xfId="0" applyFont="1" applyBorder="1"/>
    <xf numFmtId="10" fontId="7" fillId="0" borderId="4" xfId="0" applyNumberFormat="1" applyFont="1" applyBorder="1"/>
    <xf numFmtId="0" fontId="8" fillId="6" borderId="1" xfId="0" applyFont="1" applyFill="1" applyBorder="1" applyAlignment="1">
      <alignment horizontal="center"/>
    </xf>
    <xf numFmtId="166" fontId="7" fillId="6" borderId="1" xfId="3" applyNumberFormat="1" applyFont="1" applyFill="1" applyBorder="1"/>
    <xf numFmtId="43" fontId="7" fillId="6" borderId="1" xfId="1" applyFont="1" applyFill="1" applyBorder="1"/>
    <xf numFmtId="43" fontId="7" fillId="6" borderId="1" xfId="0" applyNumberFormat="1" applyFont="1" applyFill="1" applyBorder="1"/>
    <xf numFmtId="10" fontId="7" fillId="0" borderId="1" xfId="3" applyNumberFormat="1" applyFont="1" applyBorder="1"/>
    <xf numFmtId="0" fontId="7" fillId="7" borderId="1" xfId="0" applyFont="1" applyFill="1" applyBorder="1" applyAlignment="1">
      <alignment vertical="top"/>
    </xf>
    <xf numFmtId="10" fontId="7" fillId="7" borderId="1" xfId="0" applyNumberFormat="1" applyFont="1" applyFill="1" applyBorder="1"/>
    <xf numFmtId="0" fontId="7" fillId="0" borderId="0" xfId="0" applyFont="1" applyAlignment="1">
      <alignment horizontal="left" vertical="justify" wrapText="1"/>
    </xf>
    <xf numFmtId="0" fontId="7" fillId="7" borderId="1" xfId="0" applyFont="1" applyFill="1" applyBorder="1" applyAlignment="1">
      <alignment horizontal="left" vertical="justify"/>
    </xf>
    <xf numFmtId="0" fontId="18" fillId="2" borderId="1" xfId="0" applyFont="1" applyFill="1" applyBorder="1" applyAlignment="1">
      <alignment horizontal="left" vertical="justify"/>
    </xf>
    <xf numFmtId="0" fontId="18" fillId="0" borderId="1" xfId="0" applyFont="1" applyBorder="1" applyAlignment="1">
      <alignment horizontal="left" vertical="justify"/>
    </xf>
    <xf numFmtId="0" fontId="18" fillId="6" borderId="1" xfId="0" applyFont="1" applyFill="1" applyBorder="1" applyAlignment="1">
      <alignment horizontal="left" vertical="justify"/>
    </xf>
    <xf numFmtId="0" fontId="14" fillId="0" borderId="1" xfId="0" applyFont="1" applyBorder="1" applyAlignment="1">
      <alignment horizontal="left" vertical="justify"/>
    </xf>
    <xf numFmtId="0" fontId="11" fillId="0" borderId="0" xfId="0" applyFont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11" fillId="5" borderId="1" xfId="0" applyFont="1" applyFill="1" applyBorder="1" applyAlignment="1">
      <alignment horizontal="left" vertical="top"/>
    </xf>
    <xf numFmtId="0" fontId="11" fillId="7" borderId="1" xfId="0" applyFont="1" applyFill="1" applyBorder="1" applyAlignment="1">
      <alignment horizontal="left" vertical="top"/>
    </xf>
    <xf numFmtId="0" fontId="11" fillId="6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1" fillId="2" borderId="1" xfId="0" applyFont="1" applyFill="1" applyBorder="1" applyAlignment="1">
      <alignment horizontal="left" vertical="top"/>
    </xf>
    <xf numFmtId="0" fontId="18" fillId="6" borderId="1" xfId="0" applyFont="1" applyFill="1" applyBorder="1" applyAlignment="1">
      <alignment vertical="justify"/>
    </xf>
    <xf numFmtId="0" fontId="8" fillId="5" borderId="22" xfId="0" applyFont="1" applyFill="1" applyBorder="1" applyAlignment="1">
      <alignment horizontal="center" vertical="top"/>
    </xf>
    <xf numFmtId="0" fontId="8" fillId="5" borderId="23" xfId="0" applyFont="1" applyFill="1" applyBorder="1" applyAlignment="1">
      <alignment horizontal="center" vertical="top"/>
    </xf>
    <xf numFmtId="0" fontId="8" fillId="5" borderId="23" xfId="0" applyFont="1" applyFill="1" applyBorder="1" applyAlignment="1">
      <alignment horizontal="left" vertical="justify"/>
    </xf>
    <xf numFmtId="169" fontId="8" fillId="5" borderId="23" xfId="1" applyNumberFormat="1" applyFont="1" applyFill="1" applyBorder="1" applyAlignment="1">
      <alignment horizontal="left" vertical="justify"/>
    </xf>
    <xf numFmtId="170" fontId="8" fillId="5" borderId="23" xfId="3" applyNumberFormat="1" applyFont="1" applyFill="1" applyBorder="1" applyAlignment="1">
      <alignment horizontal="center" vertical="top"/>
    </xf>
    <xf numFmtId="170" fontId="8" fillId="5" borderId="24" xfId="3" applyNumberFormat="1" applyFont="1" applyFill="1" applyBorder="1" applyAlignment="1">
      <alignment horizontal="center" vertical="top"/>
    </xf>
    <xf numFmtId="0" fontId="7" fillId="0" borderId="25" xfId="0" applyFont="1" applyBorder="1" applyAlignment="1">
      <alignment horizontal="center"/>
    </xf>
    <xf numFmtId="0" fontId="7" fillId="0" borderId="26" xfId="0" applyFont="1" applyBorder="1"/>
    <xf numFmtId="0" fontId="7" fillId="0" borderId="26" xfId="0" applyFont="1" applyBorder="1" applyAlignment="1">
      <alignment horizontal="center"/>
    </xf>
    <xf numFmtId="0" fontId="7" fillId="0" borderId="26" xfId="0" applyFont="1" applyBorder="1" applyAlignment="1">
      <alignment vertical="justify" wrapText="1"/>
    </xf>
    <xf numFmtId="169" fontId="7" fillId="0" borderId="26" xfId="1" applyNumberFormat="1" applyFont="1" applyFill="1" applyBorder="1"/>
    <xf numFmtId="10" fontId="7" fillId="0" borderId="26" xfId="0" applyNumberFormat="1" applyFont="1" applyBorder="1"/>
    <xf numFmtId="0" fontId="10" fillId="0" borderId="27" xfId="0" applyFont="1" applyBorder="1" applyAlignment="1">
      <alignment horizontal="center"/>
    </xf>
    <xf numFmtId="171" fontId="7" fillId="0" borderId="26" xfId="0" applyNumberFormat="1" applyFont="1" applyBorder="1"/>
    <xf numFmtId="0" fontId="7" fillId="0" borderId="28" xfId="0" applyFont="1" applyBorder="1" applyAlignment="1">
      <alignment horizontal="center"/>
    </xf>
    <xf numFmtId="0" fontId="7" fillId="0" borderId="29" xfId="0" applyFont="1" applyBorder="1"/>
    <xf numFmtId="0" fontId="7" fillId="0" borderId="29" xfId="0" applyFont="1" applyBorder="1" applyAlignment="1">
      <alignment horizontal="center"/>
    </xf>
    <xf numFmtId="0" fontId="7" fillId="0" borderId="29" xfId="0" applyFont="1" applyBorder="1" applyAlignment="1">
      <alignment vertical="justify" wrapText="1"/>
    </xf>
    <xf numFmtId="169" fontId="7" fillId="0" borderId="29" xfId="1" applyNumberFormat="1" applyFont="1" applyFill="1" applyBorder="1"/>
    <xf numFmtId="171" fontId="7" fillId="0" borderId="29" xfId="0" applyNumberFormat="1" applyFont="1" applyBorder="1"/>
    <xf numFmtId="0" fontId="10" fillId="0" borderId="30" xfId="0" applyFont="1" applyBorder="1" applyAlignment="1">
      <alignment horizontal="center"/>
    </xf>
    <xf numFmtId="0" fontId="19" fillId="0" borderId="0" xfId="0" applyFont="1"/>
    <xf numFmtId="168" fontId="6" fillId="0" borderId="18" xfId="1" applyNumberFormat="1" applyFont="1" applyBorder="1"/>
    <xf numFmtId="168" fontId="6" fillId="5" borderId="18" xfId="1" applyNumberFormat="1" applyFont="1" applyFill="1" applyBorder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172" fontId="7" fillId="0" borderId="0" xfId="1" applyNumberFormat="1" applyFont="1"/>
    <xf numFmtId="164" fontId="7" fillId="0" borderId="0" xfId="1" applyNumberFormat="1" applyFont="1" applyFill="1" applyBorder="1" applyAlignment="1">
      <alignment vertical="top" wrapText="1"/>
    </xf>
    <xf numFmtId="14" fontId="7" fillId="0" borderId="0" xfId="2" applyNumberFormat="1" applyFont="1" applyFill="1" applyBorder="1" applyAlignment="1">
      <alignment vertical="top" wrapText="1"/>
    </xf>
    <xf numFmtId="44" fontId="7" fillId="0" borderId="0" xfId="2" applyFont="1" applyFill="1" applyBorder="1" applyAlignment="1">
      <alignment vertical="top" wrapText="1"/>
    </xf>
    <xf numFmtId="164" fontId="7" fillId="0" borderId="0" xfId="1" applyNumberFormat="1" applyFont="1" applyFill="1" applyBorder="1" applyAlignment="1">
      <alignment vertical="top"/>
    </xf>
    <xf numFmtId="0" fontId="8" fillId="7" borderId="2" xfId="0" applyFont="1" applyFill="1" applyBorder="1" applyAlignment="1">
      <alignment horizontal="center" vertical="top" wrapText="1"/>
    </xf>
    <xf numFmtId="9" fontId="7" fillId="0" borderId="0" xfId="3" applyFont="1" applyFill="1" applyBorder="1" applyAlignment="1">
      <alignment vertical="top"/>
    </xf>
    <xf numFmtId="10" fontId="8" fillId="7" borderId="3" xfId="3" applyNumberFormat="1" applyFont="1" applyFill="1" applyBorder="1" applyAlignment="1">
      <alignment horizontal="center" vertical="top"/>
    </xf>
    <xf numFmtId="164" fontId="8" fillId="5" borderId="1" xfId="1" applyNumberFormat="1" applyFont="1" applyFill="1" applyBorder="1" applyAlignment="1">
      <alignment vertical="top"/>
    </xf>
    <xf numFmtId="0" fontId="7" fillId="7" borderId="1" xfId="0" applyFont="1" applyFill="1" applyBorder="1" applyAlignment="1">
      <alignment horizontal="center" vertical="top"/>
    </xf>
    <xf numFmtId="164" fontId="7" fillId="7" borderId="1" xfId="1" applyNumberFormat="1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center" vertical="top"/>
    </xf>
    <xf numFmtId="164" fontId="7" fillId="6" borderId="1" xfId="1" applyNumberFormat="1" applyFont="1" applyFill="1" applyBorder="1" applyAlignment="1">
      <alignment vertical="top"/>
    </xf>
    <xf numFmtId="44" fontId="7" fillId="6" borderId="1" xfId="2" applyFont="1" applyFill="1" applyBorder="1" applyAlignment="1">
      <alignment vertical="top"/>
    </xf>
    <xf numFmtId="164" fontId="7" fillId="0" borderId="1" xfId="1" applyNumberFormat="1" applyFont="1" applyBorder="1" applyAlignment="1">
      <alignment vertical="top"/>
    </xf>
    <xf numFmtId="44" fontId="7" fillId="0" borderId="1" xfId="2" applyFont="1" applyFill="1" applyBorder="1" applyAlignment="1">
      <alignment horizontal="right" vertical="top" wrapText="1"/>
    </xf>
    <xf numFmtId="0" fontId="8" fillId="5" borderId="1" xfId="0" applyFont="1" applyFill="1" applyBorder="1" applyAlignment="1">
      <alignment vertical="top"/>
    </xf>
    <xf numFmtId="0" fontId="7" fillId="0" borderId="1" xfId="0" applyFont="1" applyBorder="1" applyAlignment="1">
      <alignment vertical="top"/>
    </xf>
    <xf numFmtId="44" fontId="7" fillId="0" borderId="1" xfId="2" applyFont="1" applyFill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14" fillId="2" borderId="1" xfId="0" applyFont="1" applyFill="1" applyBorder="1" applyAlignment="1">
      <alignment horizontal="center" vertical="top" wrapText="1"/>
    </xf>
    <xf numFmtId="164" fontId="14" fillId="2" borderId="1" xfId="1" applyNumberFormat="1" applyFont="1" applyFill="1" applyBorder="1" applyAlignment="1">
      <alignment horizontal="right" vertical="top" wrapText="1"/>
    </xf>
    <xf numFmtId="44" fontId="14" fillId="2" borderId="1" xfId="2" applyFont="1" applyFill="1" applyBorder="1" applyAlignment="1">
      <alignment horizontal="right" vertical="top" wrapText="1"/>
    </xf>
    <xf numFmtId="164" fontId="14" fillId="0" borderId="1" xfId="1" applyNumberFormat="1" applyFont="1" applyFill="1" applyBorder="1" applyAlignment="1">
      <alignment horizontal="left" vertical="top" wrapText="1"/>
    </xf>
    <xf numFmtId="44" fontId="14" fillId="0" borderId="1" xfId="2" applyFont="1" applyFill="1" applyBorder="1" applyAlignment="1">
      <alignment horizontal="left" vertical="top" wrapText="1"/>
    </xf>
    <xf numFmtId="164" fontId="7" fillId="0" borderId="1" xfId="1" applyNumberFormat="1" applyFont="1" applyFill="1" applyBorder="1" applyAlignment="1">
      <alignment vertical="top"/>
    </xf>
    <xf numFmtId="164" fontId="7" fillId="0" borderId="0" xfId="1" applyNumberFormat="1" applyFont="1" applyAlignment="1">
      <alignment vertical="top"/>
    </xf>
    <xf numFmtId="0" fontId="7" fillId="0" borderId="2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justify"/>
    </xf>
    <xf numFmtId="0" fontId="7" fillId="0" borderId="2" xfId="0" applyFont="1" applyBorder="1" applyAlignment="1">
      <alignment horizontal="center" vertical="top"/>
    </xf>
    <xf numFmtId="164" fontId="7" fillId="0" borderId="2" xfId="1" applyNumberFormat="1" applyFont="1" applyBorder="1" applyAlignment="1">
      <alignment vertical="top"/>
    </xf>
    <xf numFmtId="44" fontId="7" fillId="0" borderId="2" xfId="2" applyFont="1" applyBorder="1" applyAlignment="1">
      <alignment vertical="top"/>
    </xf>
    <xf numFmtId="44" fontId="7" fillId="0" borderId="2" xfId="2" applyFont="1" applyFill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justify"/>
    </xf>
    <xf numFmtId="0" fontId="7" fillId="0" borderId="3" xfId="0" applyFont="1" applyBorder="1" applyAlignment="1">
      <alignment horizontal="center" vertical="top"/>
    </xf>
    <xf numFmtId="164" fontId="7" fillId="0" borderId="3" xfId="1" applyNumberFormat="1" applyFont="1" applyBorder="1" applyAlignment="1">
      <alignment vertical="top"/>
    </xf>
    <xf numFmtId="44" fontId="7" fillId="0" borderId="3" xfId="2" applyFont="1" applyBorder="1" applyAlignment="1">
      <alignment vertical="top"/>
    </xf>
    <xf numFmtId="0" fontId="7" fillId="3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justify"/>
    </xf>
    <xf numFmtId="0" fontId="7" fillId="0" borderId="1" xfId="0" applyFont="1" applyFill="1" applyBorder="1" applyAlignment="1">
      <alignment vertical="justify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justify"/>
    </xf>
    <xf numFmtId="43" fontId="7" fillId="0" borderId="1" xfId="1" applyFont="1" applyFill="1" applyBorder="1" applyAlignment="1">
      <alignment vertical="top"/>
    </xf>
    <xf numFmtId="0" fontId="8" fillId="5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horizontal="left" vertical="top" wrapText="1"/>
    </xf>
    <xf numFmtId="44" fontId="8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4" fontId="18" fillId="0" borderId="1" xfId="2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top"/>
    </xf>
    <xf numFmtId="0" fontId="7" fillId="0" borderId="1" xfId="0" applyNumberFormat="1" applyFont="1" applyBorder="1" applyAlignment="1">
      <alignment horizontal="center" vertical="justify"/>
    </xf>
    <xf numFmtId="0" fontId="8" fillId="10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/>
    </xf>
    <xf numFmtId="10" fontId="7" fillId="0" borderId="8" xfId="3" applyNumberFormat="1" applyFont="1" applyFill="1" applyBorder="1" applyAlignment="1">
      <alignment horizontal="left" vertical="justify"/>
    </xf>
    <xf numFmtId="0" fontId="7" fillId="0" borderId="8" xfId="0" applyFont="1" applyBorder="1" applyAlignment="1">
      <alignment horizontal="center" vertical="center" wrapText="1"/>
    </xf>
    <xf numFmtId="43" fontId="7" fillId="0" borderId="8" xfId="1" applyFont="1" applyFill="1" applyBorder="1" applyAlignment="1">
      <alignment horizontal="center" vertical="top"/>
    </xf>
    <xf numFmtId="169" fontId="7" fillId="0" borderId="8" xfId="1" applyNumberFormat="1" applyFont="1" applyFill="1" applyBorder="1" applyAlignment="1">
      <alignment horizontal="center" vertical="top"/>
    </xf>
    <xf numFmtId="170" fontId="7" fillId="0" borderId="8" xfId="3" applyNumberFormat="1" applyFont="1" applyFill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justify" wrapText="1"/>
    </xf>
    <xf numFmtId="0" fontId="7" fillId="0" borderId="0" xfId="0" applyFont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center" vertical="top"/>
    </xf>
    <xf numFmtId="169" fontId="7" fillId="0" borderId="0" xfId="1" applyNumberFormat="1" applyFont="1" applyFill="1" applyBorder="1" applyAlignment="1">
      <alignment horizontal="center" vertical="top"/>
    </xf>
    <xf numFmtId="170" fontId="7" fillId="0" borderId="0" xfId="3" applyNumberFormat="1" applyFont="1" applyFill="1" applyBorder="1" applyAlignment="1">
      <alignment horizontal="center" vertical="top"/>
    </xf>
    <xf numFmtId="0" fontId="7" fillId="0" borderId="32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center" vertical="justify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1" xfId="0" applyFont="1" applyBorder="1" applyAlignment="1">
      <alignment horizontal="left" vertical="justify"/>
    </xf>
    <xf numFmtId="0" fontId="7" fillId="0" borderId="11" xfId="0" applyFont="1" applyBorder="1" applyAlignment="1">
      <alignment horizontal="center" vertical="center" wrapText="1"/>
    </xf>
    <xf numFmtId="169" fontId="7" fillId="0" borderId="11" xfId="1" applyNumberFormat="1" applyFont="1" applyFill="1" applyBorder="1" applyAlignment="1">
      <alignment horizontal="center" vertical="top"/>
    </xf>
    <xf numFmtId="170" fontId="7" fillId="0" borderId="11" xfId="3" applyNumberFormat="1" applyFont="1" applyFill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8" fillId="0" borderId="0" xfId="0" applyFont="1" applyAlignment="1">
      <alignment horizontal="center" vertical="justify"/>
    </xf>
    <xf numFmtId="0" fontId="13" fillId="7" borderId="4" xfId="0" applyFont="1" applyFill="1" applyBorder="1" applyAlignment="1">
      <alignment horizontal="center" vertical="top" wrapText="1"/>
    </xf>
    <xf numFmtId="0" fontId="13" fillId="7" borderId="5" xfId="0" applyFont="1" applyFill="1" applyBorder="1" applyAlignment="1">
      <alignment horizontal="center" vertical="top" wrapText="1"/>
    </xf>
    <xf numFmtId="0" fontId="13" fillId="7" borderId="6" xfId="0" applyFont="1" applyFill="1" applyBorder="1" applyAlignment="1">
      <alignment horizontal="center" vertical="top" wrapText="1"/>
    </xf>
    <xf numFmtId="0" fontId="13" fillId="6" borderId="4" xfId="0" applyFont="1" applyFill="1" applyBorder="1" applyAlignment="1">
      <alignment horizontal="center" vertical="top" wrapText="1"/>
    </xf>
    <xf numFmtId="0" fontId="13" fillId="6" borderId="5" xfId="0" applyFont="1" applyFill="1" applyBorder="1" applyAlignment="1">
      <alignment horizontal="center" vertical="top" wrapText="1"/>
    </xf>
    <xf numFmtId="0" fontId="13" fillId="6" borderId="6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5" borderId="3" xfId="0" applyFont="1" applyFill="1" applyBorder="1" applyAlignment="1">
      <alignment horizontal="center" vertical="top" wrapText="1"/>
    </xf>
    <xf numFmtId="0" fontId="13" fillId="9" borderId="4" xfId="6" applyFont="1" applyFill="1" applyBorder="1" applyAlignment="1">
      <alignment horizontal="right" vertical="center" indent="1"/>
    </xf>
    <xf numFmtId="0" fontId="13" fillId="9" borderId="5" xfId="6" applyFont="1" applyFill="1" applyBorder="1" applyAlignment="1">
      <alignment horizontal="right" vertical="center" indent="1"/>
    </xf>
    <xf numFmtId="0" fontId="13" fillId="9" borderId="6" xfId="6" applyFont="1" applyFill="1" applyBorder="1" applyAlignment="1">
      <alignment horizontal="right" vertical="center" indent="1"/>
    </xf>
    <xf numFmtId="0" fontId="16" fillId="8" borderId="4" xfId="6" applyFont="1" applyFill="1" applyBorder="1" applyAlignment="1">
      <alignment horizontal="center"/>
    </xf>
    <xf numFmtId="0" fontId="16" fillId="8" borderId="5" xfId="6" applyFont="1" applyFill="1" applyBorder="1" applyAlignment="1">
      <alignment horizontal="center"/>
    </xf>
    <xf numFmtId="0" fontId="16" fillId="8" borderId="6" xfId="6" applyFont="1" applyFill="1" applyBorder="1" applyAlignment="1">
      <alignment horizontal="center"/>
    </xf>
    <xf numFmtId="0" fontId="7" fillId="0" borderId="1" xfId="7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/>
    </xf>
    <xf numFmtId="0" fontId="13" fillId="6" borderId="4" xfId="6" applyFont="1" applyFill="1" applyBorder="1" applyAlignment="1">
      <alignment horizontal="center"/>
    </xf>
    <xf numFmtId="0" fontId="13" fillId="6" borderId="5" xfId="6" applyFont="1" applyFill="1" applyBorder="1" applyAlignment="1">
      <alignment horizontal="center"/>
    </xf>
    <xf numFmtId="0" fontId="13" fillId="6" borderId="6" xfId="6" applyFont="1" applyFill="1" applyBorder="1" applyAlignment="1">
      <alignment horizontal="center"/>
    </xf>
    <xf numFmtId="0" fontId="13" fillId="6" borderId="4" xfId="6" applyFont="1" applyFill="1" applyBorder="1" applyAlignment="1">
      <alignment horizontal="right" vertical="center"/>
    </xf>
    <xf numFmtId="0" fontId="13" fillId="6" borderId="5" xfId="6" applyFont="1" applyFill="1" applyBorder="1" applyAlignment="1">
      <alignment horizontal="right" vertical="center"/>
    </xf>
    <xf numFmtId="0" fontId="13" fillId="6" borderId="6" xfId="6" applyFont="1" applyFill="1" applyBorder="1" applyAlignment="1">
      <alignment horizontal="right" vertical="center"/>
    </xf>
    <xf numFmtId="0" fontId="13" fillId="8" borderId="4" xfId="6" applyFont="1" applyFill="1" applyBorder="1" applyAlignment="1">
      <alignment horizontal="center"/>
    </xf>
    <xf numFmtId="0" fontId="13" fillId="8" borderId="5" xfId="6" applyFont="1" applyFill="1" applyBorder="1" applyAlignment="1">
      <alignment horizontal="center"/>
    </xf>
    <xf numFmtId="0" fontId="13" fillId="8" borderId="6" xfId="6" applyFont="1" applyFill="1" applyBorder="1" applyAlignment="1">
      <alignment horizontal="center"/>
    </xf>
    <xf numFmtId="0" fontId="13" fillId="8" borderId="4" xfId="6" applyFont="1" applyFill="1" applyBorder="1" applyAlignment="1">
      <alignment horizontal="right" vertical="center"/>
    </xf>
    <xf numFmtId="0" fontId="13" fillId="8" borderId="5" xfId="6" applyFont="1" applyFill="1" applyBorder="1" applyAlignment="1">
      <alignment horizontal="right" vertical="center"/>
    </xf>
    <xf numFmtId="0" fontId="13" fillId="8" borderId="6" xfId="6" applyFont="1" applyFill="1" applyBorder="1" applyAlignment="1">
      <alignment horizontal="right" vertical="center"/>
    </xf>
    <xf numFmtId="0" fontId="13" fillId="9" borderId="4" xfId="6" applyFont="1" applyFill="1" applyBorder="1" applyAlignment="1">
      <alignment horizontal="center"/>
    </xf>
    <xf numFmtId="0" fontId="13" fillId="9" borderId="5" xfId="6" applyFont="1" applyFill="1" applyBorder="1" applyAlignment="1">
      <alignment horizontal="center"/>
    </xf>
    <xf numFmtId="0" fontId="13" fillId="9" borderId="6" xfId="6" applyFont="1" applyFill="1" applyBorder="1" applyAlignment="1">
      <alignment horizontal="center"/>
    </xf>
    <xf numFmtId="0" fontId="5" fillId="0" borderId="0" xfId="0" applyFont="1" applyAlignment="1">
      <alignment horizontal="center" vertical="justify"/>
    </xf>
    <xf numFmtId="0" fontId="6" fillId="0" borderId="14" xfId="0" applyFont="1" applyBorder="1" applyAlignment="1">
      <alignment horizontal="center"/>
    </xf>
  </cellXfs>
  <cellStyles count="9">
    <cellStyle name="Moeda" xfId="2" builtinId="4"/>
    <cellStyle name="Normal" xfId="0" builtinId="0"/>
    <cellStyle name="Normal 2 2" xfId="7"/>
    <cellStyle name="Normal 4 5" xfId="6"/>
    <cellStyle name="Porcentagem" xfId="3" builtinId="5"/>
    <cellStyle name="Porcentagem 2" xfId="8"/>
    <cellStyle name="Vírgula" xfId="1" builtinId="3"/>
    <cellStyle name="Vírgula 2" xfId="5"/>
    <cellStyle name="Vírgula 4" xfId="4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8.png"/><Relationship Id="rId4" Type="http://schemas.openxmlformats.org/officeDocument/2006/relationships/image" Target="../media/image9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2210637</xdr:colOff>
      <xdr:row>56</xdr:row>
      <xdr:rowOff>80596</xdr:rowOff>
    </xdr:from>
    <xdr:to>
      <xdr:col>3</xdr:col>
      <xdr:colOff>3632060</xdr:colOff>
      <xdr:row>60</xdr:row>
      <xdr:rowOff>24283</xdr:rowOff>
    </xdr:to>
    <xdr:pic>
      <xdr:nvPicPr>
        <xdr:cNvPr id="5" name="Imagem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6146"/>
        <a:stretch/>
      </xdr:blipFill>
      <xdr:spPr>
        <a:xfrm>
          <a:off x="3412252" y="8697058"/>
          <a:ext cx="1421423" cy="559148"/>
        </a:xfrm>
        <a:prstGeom prst="rect">
          <a:avLst/>
        </a:prstGeom>
      </xdr:spPr>
    </xdr:pic>
    <xdr:clientData/>
  </xdr:twoCellAnchor>
  <xdr:twoCellAnchor editAs="oneCell">
    <xdr:from>
      <xdr:col>3</xdr:col>
      <xdr:colOff>2242039</xdr:colOff>
      <xdr:row>60</xdr:row>
      <xdr:rowOff>36634</xdr:rowOff>
    </xdr:from>
    <xdr:to>
      <xdr:col>3</xdr:col>
      <xdr:colOff>3590192</xdr:colOff>
      <xdr:row>63</xdr:row>
      <xdr:rowOff>116981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88ED521-7027-4B18-A0D1-4D216C5DD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8126"/>
        <a:stretch/>
      </xdr:blipFill>
      <xdr:spPr>
        <a:xfrm>
          <a:off x="3443654" y="9268557"/>
          <a:ext cx="1348153" cy="541943"/>
        </a:xfrm>
        <a:prstGeom prst="rect">
          <a:avLst/>
        </a:prstGeom>
      </xdr:spPr>
    </xdr:pic>
    <xdr:clientData/>
  </xdr:twoCellAnchor>
  <xdr:twoCellAnchor editAs="oneCell">
    <xdr:from>
      <xdr:col>3</xdr:col>
      <xdr:colOff>4524376</xdr:colOff>
      <xdr:row>1</xdr:row>
      <xdr:rowOff>119530</xdr:rowOff>
    </xdr:from>
    <xdr:to>
      <xdr:col>4</xdr:col>
      <xdr:colOff>666750</xdr:colOff>
      <xdr:row>5</xdr:row>
      <xdr:rowOff>119530</xdr:rowOff>
    </xdr:to>
    <xdr:pic>
      <xdr:nvPicPr>
        <xdr:cNvPr id="6" name="Imagem 5" descr="C:\Users\ana.botelho\Downloads\WhatsApp Image 2024-02-23 at 09.31.00.jpe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5758" y="276412"/>
          <a:ext cx="2428874" cy="6275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562080</xdr:colOff>
      <xdr:row>52</xdr:row>
      <xdr:rowOff>18840</xdr:rowOff>
    </xdr:from>
    <xdr:to>
      <xdr:col>12</xdr:col>
      <xdr:colOff>643203</xdr:colOff>
      <xdr:row>55</xdr:row>
      <xdr:rowOff>124305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6146"/>
        <a:stretch/>
      </xdr:blipFill>
      <xdr:spPr>
        <a:xfrm>
          <a:off x="9978223" y="8237554"/>
          <a:ext cx="1428230" cy="554501"/>
        </a:xfrm>
        <a:prstGeom prst="rect">
          <a:avLst/>
        </a:prstGeom>
      </xdr:spPr>
    </xdr:pic>
    <xdr:clientData/>
  </xdr:twoCellAnchor>
  <xdr:twoCellAnchor editAs="oneCell">
    <xdr:from>
      <xdr:col>10</xdr:col>
      <xdr:colOff>525447</xdr:colOff>
      <xdr:row>55</xdr:row>
      <xdr:rowOff>218300</xdr:rowOff>
    </xdr:from>
    <xdr:to>
      <xdr:col>12</xdr:col>
      <xdr:colOff>533300</xdr:colOff>
      <xdr:row>59</xdr:row>
      <xdr:rowOff>15426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88ED521-7027-4B18-A0D1-4D216C5DD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8126"/>
        <a:stretch/>
      </xdr:blipFill>
      <xdr:spPr>
        <a:xfrm>
          <a:off x="9941590" y="8886050"/>
          <a:ext cx="1354960" cy="545519"/>
        </a:xfrm>
        <a:prstGeom prst="rect">
          <a:avLst/>
        </a:prstGeom>
      </xdr:spPr>
    </xdr:pic>
    <xdr:clientData/>
  </xdr:twoCellAnchor>
  <xdr:twoCellAnchor editAs="oneCell">
    <xdr:from>
      <xdr:col>19</xdr:col>
      <xdr:colOff>291353</xdr:colOff>
      <xdr:row>1</xdr:row>
      <xdr:rowOff>100854</xdr:rowOff>
    </xdr:from>
    <xdr:to>
      <xdr:col>22</xdr:col>
      <xdr:colOff>638735</xdr:colOff>
      <xdr:row>4</xdr:row>
      <xdr:rowOff>212912</xdr:rowOff>
    </xdr:to>
    <xdr:pic>
      <xdr:nvPicPr>
        <xdr:cNvPr id="6" name="Imagem 5" descr="C:\Users\ana.botelho\Downloads\WhatsApp Image 2024-02-23 at 09.31.00.jpe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24412" y="257736"/>
          <a:ext cx="2364441" cy="5827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585107</xdr:colOff>
      <xdr:row>364</xdr:row>
      <xdr:rowOff>41286</xdr:rowOff>
    </xdr:from>
    <xdr:to>
      <xdr:col>8</xdr:col>
      <xdr:colOff>787514</xdr:colOff>
      <xdr:row>366</xdr:row>
      <xdr:rowOff>102740</xdr:rowOff>
    </xdr:to>
    <xdr:pic>
      <xdr:nvPicPr>
        <xdr:cNvPr id="6" name="Imagem 5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6146"/>
        <a:stretch/>
      </xdr:blipFill>
      <xdr:spPr>
        <a:xfrm>
          <a:off x="9661071" y="84391965"/>
          <a:ext cx="911680" cy="360811"/>
        </a:xfrm>
        <a:prstGeom prst="rect">
          <a:avLst/>
        </a:prstGeom>
      </xdr:spPr>
    </xdr:pic>
    <xdr:clientData/>
  </xdr:twoCellAnchor>
  <xdr:twoCellAnchor editAs="oneCell">
    <xdr:from>
      <xdr:col>7</xdr:col>
      <xdr:colOff>463713</xdr:colOff>
      <xdr:row>366</xdr:row>
      <xdr:rowOff>130686</xdr:rowOff>
    </xdr:from>
    <xdr:to>
      <xdr:col>8</xdr:col>
      <xdr:colOff>828574</xdr:colOff>
      <xdr:row>368</xdr:row>
      <xdr:rowOff>265830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88ED521-7027-4B18-A0D1-4D216C5DD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8126"/>
        <a:stretch/>
      </xdr:blipFill>
      <xdr:spPr>
        <a:xfrm>
          <a:off x="9539677" y="84780722"/>
          <a:ext cx="1074134" cy="434501"/>
        </a:xfrm>
        <a:prstGeom prst="rect">
          <a:avLst/>
        </a:prstGeom>
      </xdr:spPr>
    </xdr:pic>
    <xdr:clientData/>
  </xdr:twoCellAnchor>
  <xdr:twoCellAnchor editAs="oneCell">
    <xdr:from>
      <xdr:col>7</xdr:col>
      <xdr:colOff>261938</xdr:colOff>
      <xdr:row>1</xdr:row>
      <xdr:rowOff>35719</xdr:rowOff>
    </xdr:from>
    <xdr:to>
      <xdr:col>9</xdr:col>
      <xdr:colOff>988218</xdr:colOff>
      <xdr:row>4</xdr:row>
      <xdr:rowOff>44124</xdr:rowOff>
    </xdr:to>
    <xdr:pic>
      <xdr:nvPicPr>
        <xdr:cNvPr id="5" name="Imagem 4" descr="C:\Users\ana.botelho\Downloads\WhatsApp Image 2024-02-23 at 09.31.00.jpe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9844" y="190500"/>
          <a:ext cx="2428874" cy="6275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1008207</xdr:colOff>
      <xdr:row>550</xdr:row>
      <xdr:rowOff>51639</xdr:rowOff>
    </xdr:from>
    <xdr:to>
      <xdr:col>8</xdr:col>
      <xdr:colOff>387046</xdr:colOff>
      <xdr:row>553</xdr:row>
      <xdr:rowOff>42335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6146"/>
        <a:stretch/>
      </xdr:blipFill>
      <xdr:spPr>
        <a:xfrm>
          <a:off x="9781790" y="106234222"/>
          <a:ext cx="1421423" cy="435196"/>
        </a:xfrm>
        <a:prstGeom prst="rect">
          <a:avLst/>
        </a:prstGeom>
      </xdr:spPr>
    </xdr:pic>
    <xdr:clientData/>
  </xdr:twoCellAnchor>
  <xdr:twoCellAnchor editAs="oneCell">
    <xdr:from>
      <xdr:col>6</xdr:col>
      <xdr:colOff>986692</xdr:colOff>
      <xdr:row>553</xdr:row>
      <xdr:rowOff>58617</xdr:rowOff>
    </xdr:from>
    <xdr:to>
      <xdr:col>8</xdr:col>
      <xdr:colOff>292261</xdr:colOff>
      <xdr:row>554</xdr:row>
      <xdr:rowOff>116416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88ED521-7027-4B18-A0D1-4D216C5DD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8126"/>
        <a:stretch/>
      </xdr:blipFill>
      <xdr:spPr>
        <a:xfrm>
          <a:off x="9760275" y="106685700"/>
          <a:ext cx="1348153" cy="385883"/>
        </a:xfrm>
        <a:prstGeom prst="rect">
          <a:avLst/>
        </a:prstGeom>
      </xdr:spPr>
    </xdr:pic>
    <xdr:clientData/>
  </xdr:twoCellAnchor>
  <xdr:twoCellAnchor editAs="oneCell">
    <xdr:from>
      <xdr:col>6</xdr:col>
      <xdr:colOff>88248</xdr:colOff>
      <xdr:row>1</xdr:row>
      <xdr:rowOff>137583</xdr:rowOff>
    </xdr:from>
    <xdr:to>
      <xdr:col>9</xdr:col>
      <xdr:colOff>222250</xdr:colOff>
      <xdr:row>5</xdr:row>
      <xdr:rowOff>127000</xdr:rowOff>
    </xdr:to>
    <xdr:pic>
      <xdr:nvPicPr>
        <xdr:cNvPr id="6" name="Imagem 5" descr="C:\Users\ana.botelho\Downloads\WhatsApp Image 2024-02-23 at 09.31.00.jpe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1831" y="137583"/>
          <a:ext cx="2853919" cy="7408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1164396</xdr:colOff>
      <xdr:row>41</xdr:row>
      <xdr:rowOff>83516</xdr:rowOff>
    </xdr:from>
    <xdr:to>
      <xdr:col>6</xdr:col>
      <xdr:colOff>349515</xdr:colOff>
      <xdr:row>43</xdr:row>
      <xdr:rowOff>187121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6146"/>
        <a:stretch/>
      </xdr:blipFill>
      <xdr:spPr>
        <a:xfrm>
          <a:off x="7609646" y="9306891"/>
          <a:ext cx="1423494" cy="548105"/>
        </a:xfrm>
        <a:prstGeom prst="rect">
          <a:avLst/>
        </a:prstGeom>
      </xdr:spPr>
    </xdr:pic>
    <xdr:clientData/>
  </xdr:twoCellAnchor>
  <xdr:twoCellAnchor editAs="oneCell">
    <xdr:from>
      <xdr:col>4</xdr:col>
      <xdr:colOff>1148173</xdr:colOff>
      <xdr:row>43</xdr:row>
      <xdr:rowOff>215347</xdr:rowOff>
    </xdr:from>
    <xdr:to>
      <xdr:col>6</xdr:col>
      <xdr:colOff>260022</xdr:colOff>
      <xdr:row>45</xdr:row>
      <xdr:rowOff>190500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88ED521-7027-4B18-A0D1-4D216C5DD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8126"/>
        <a:stretch/>
      </xdr:blipFill>
      <xdr:spPr>
        <a:xfrm>
          <a:off x="7593423" y="9883222"/>
          <a:ext cx="1350224" cy="419653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666750</xdr:colOff>
      <xdr:row>1</xdr:row>
      <xdr:rowOff>190500</xdr:rowOff>
    </xdr:from>
    <xdr:to>
      <xdr:col>11</xdr:col>
      <xdr:colOff>714374</xdr:colOff>
      <xdr:row>4</xdr:row>
      <xdr:rowOff>151280</xdr:rowOff>
    </xdr:to>
    <xdr:pic>
      <xdr:nvPicPr>
        <xdr:cNvPr id="6" name="Imagem 5" descr="C:\Users\ana.botelho\Downloads\WhatsApp Image 2024-02-23 at 09.31.00.jpe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0" y="412750"/>
          <a:ext cx="2428874" cy="6275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971550</xdr:colOff>
      <xdr:row>46</xdr:row>
      <xdr:rowOff>142875</xdr:rowOff>
    </xdr:from>
    <xdr:to>
      <xdr:col>2</xdr:col>
      <xdr:colOff>2392973</xdr:colOff>
      <xdr:row>50</xdr:row>
      <xdr:rowOff>92423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6146"/>
        <a:stretch/>
      </xdr:blipFill>
      <xdr:spPr>
        <a:xfrm>
          <a:off x="1933575" y="8477250"/>
          <a:ext cx="1421423" cy="559148"/>
        </a:xfrm>
        <a:prstGeom prst="rect">
          <a:avLst/>
        </a:prstGeom>
      </xdr:spPr>
    </xdr:pic>
    <xdr:clientData/>
  </xdr:twoCellAnchor>
  <xdr:twoCellAnchor editAs="oneCell">
    <xdr:from>
      <xdr:col>2</xdr:col>
      <xdr:colOff>1002952</xdr:colOff>
      <xdr:row>50</xdr:row>
      <xdr:rowOff>104774</xdr:rowOff>
    </xdr:from>
    <xdr:to>
      <xdr:col>2</xdr:col>
      <xdr:colOff>2351105</xdr:colOff>
      <xdr:row>54</xdr:row>
      <xdr:rowOff>37117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88ED521-7027-4B18-A0D1-4D216C5DD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8126"/>
        <a:stretch/>
      </xdr:blipFill>
      <xdr:spPr>
        <a:xfrm>
          <a:off x="1964977" y="9048749"/>
          <a:ext cx="1348153" cy="541943"/>
        </a:xfrm>
        <a:prstGeom prst="rect">
          <a:avLst/>
        </a:prstGeom>
      </xdr:spPr>
    </xdr:pic>
    <xdr:clientData/>
  </xdr:twoCellAnchor>
  <xdr:twoCellAnchor editAs="oneCell">
    <xdr:from>
      <xdr:col>2</xdr:col>
      <xdr:colOff>2845593</xdr:colOff>
      <xdr:row>2</xdr:row>
      <xdr:rowOff>134937</xdr:rowOff>
    </xdr:from>
    <xdr:to>
      <xdr:col>4</xdr:col>
      <xdr:colOff>607218</xdr:colOff>
      <xdr:row>6</xdr:row>
      <xdr:rowOff>91280</xdr:rowOff>
    </xdr:to>
    <xdr:pic>
      <xdr:nvPicPr>
        <xdr:cNvPr id="6" name="Imagem 5" descr="C:\Users\ana.botelho\Downloads\WhatsApp Image 2024-02-23 at 09.31.00.jpe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49" y="444500"/>
          <a:ext cx="2214563" cy="5754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2447925</xdr:colOff>
      <xdr:row>532</xdr:row>
      <xdr:rowOff>69057</xdr:rowOff>
    </xdr:from>
    <xdr:to>
      <xdr:col>5</xdr:col>
      <xdr:colOff>178411</xdr:colOff>
      <xdr:row>536</xdr:row>
      <xdr:rowOff>18605</xdr:rowOff>
    </xdr:to>
    <xdr:pic>
      <xdr:nvPicPr>
        <xdr:cNvPr id="5" name="Imagem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6146"/>
        <a:stretch/>
      </xdr:blipFill>
      <xdr:spPr>
        <a:xfrm>
          <a:off x="5055394" y="147004088"/>
          <a:ext cx="1421423" cy="568673"/>
        </a:xfrm>
        <a:prstGeom prst="rect">
          <a:avLst/>
        </a:prstGeom>
      </xdr:spPr>
    </xdr:pic>
    <xdr:clientData/>
  </xdr:twoCellAnchor>
  <xdr:twoCellAnchor editAs="oneCell">
    <xdr:from>
      <xdr:col>4</xdr:col>
      <xdr:colOff>2443609</xdr:colOff>
      <xdr:row>536</xdr:row>
      <xdr:rowOff>30956</xdr:rowOff>
    </xdr:from>
    <xdr:to>
      <xdr:col>5</xdr:col>
      <xdr:colOff>100825</xdr:colOff>
      <xdr:row>539</xdr:row>
      <xdr:rowOff>115699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88ED521-7027-4B18-A0D1-4D216C5DD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8126"/>
        <a:stretch/>
      </xdr:blipFill>
      <xdr:spPr>
        <a:xfrm>
          <a:off x="5051078" y="147585112"/>
          <a:ext cx="1348153" cy="549087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</xdr:row>
      <xdr:rowOff>127000</xdr:rowOff>
    </xdr:from>
    <xdr:to>
      <xdr:col>9</xdr:col>
      <xdr:colOff>115093</xdr:colOff>
      <xdr:row>4</xdr:row>
      <xdr:rowOff>135405</xdr:rowOff>
    </xdr:to>
    <xdr:pic>
      <xdr:nvPicPr>
        <xdr:cNvPr id="7" name="Imagem 6" descr="C:\Users\ana.botelho\Downloads\WhatsApp Image 2024-02-23 at 09.31.00.jpe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285750"/>
          <a:ext cx="2428874" cy="6275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128270</xdr:colOff>
      <xdr:row>9</xdr:row>
      <xdr:rowOff>32839</xdr:rowOff>
    </xdr:from>
    <xdr:to>
      <xdr:col>11</xdr:col>
      <xdr:colOff>524893</xdr:colOff>
      <xdr:row>40</xdr:row>
      <xdr:rowOff>164555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3346797-FF9E-A6D8-23ED-608B7A7B0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1603" y="1535672"/>
          <a:ext cx="4397123" cy="5381050"/>
        </a:xfrm>
        <a:prstGeom prst="rect">
          <a:avLst/>
        </a:prstGeom>
      </xdr:spPr>
    </xdr:pic>
    <xdr:clientData/>
  </xdr:twoCellAnchor>
  <xdr:twoCellAnchor editAs="oneCell">
    <xdr:from>
      <xdr:col>7</xdr:col>
      <xdr:colOff>204107</xdr:colOff>
      <xdr:row>40</xdr:row>
      <xdr:rowOff>77107</xdr:rowOff>
    </xdr:from>
    <xdr:to>
      <xdr:col>9</xdr:col>
      <xdr:colOff>292030</xdr:colOff>
      <xdr:row>43</xdr:row>
      <xdr:rowOff>105576</xdr:rowOff>
    </xdr:to>
    <xdr:pic>
      <xdr:nvPicPr>
        <xdr:cNvPr id="6" name="Imagem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36146"/>
        <a:stretch/>
      </xdr:blipFill>
      <xdr:spPr>
        <a:xfrm>
          <a:off x="9580940" y="6829274"/>
          <a:ext cx="1421423" cy="536469"/>
        </a:xfrm>
        <a:prstGeom prst="rect">
          <a:avLst/>
        </a:prstGeom>
      </xdr:spPr>
    </xdr:pic>
    <xdr:clientData/>
  </xdr:twoCellAnchor>
  <xdr:twoCellAnchor editAs="oneCell">
    <xdr:from>
      <xdr:col>7</xdr:col>
      <xdr:colOff>224927</xdr:colOff>
      <xdr:row>43</xdr:row>
      <xdr:rowOff>160261</xdr:rowOff>
    </xdr:from>
    <xdr:to>
      <xdr:col>9</xdr:col>
      <xdr:colOff>239580</xdr:colOff>
      <xdr:row>46</xdr:row>
      <xdr:rowOff>116416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88ED521-7027-4B18-A0D1-4D216C5DD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48126"/>
        <a:stretch/>
      </xdr:blipFill>
      <xdr:spPr>
        <a:xfrm>
          <a:off x="9601760" y="7420428"/>
          <a:ext cx="1348153" cy="464155"/>
        </a:xfrm>
        <a:prstGeom prst="rect">
          <a:avLst/>
        </a:prstGeom>
      </xdr:spPr>
    </xdr:pic>
    <xdr:clientData/>
  </xdr:twoCellAnchor>
  <xdr:twoCellAnchor editAs="oneCell">
    <xdr:from>
      <xdr:col>6</xdr:col>
      <xdr:colOff>75595</xdr:colOff>
      <xdr:row>2</xdr:row>
      <xdr:rowOff>68035</xdr:rowOff>
    </xdr:from>
    <xdr:to>
      <xdr:col>9</xdr:col>
      <xdr:colOff>504219</xdr:colOff>
      <xdr:row>5</xdr:row>
      <xdr:rowOff>157327</xdr:rowOff>
    </xdr:to>
    <xdr:pic>
      <xdr:nvPicPr>
        <xdr:cNvPr id="8" name="Imagem 7" descr="C:\Users\ana.botelho\Downloads\WhatsApp Image 2024-02-23 at 09.31.00.jpe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5678" y="385535"/>
          <a:ext cx="2428874" cy="5972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31750</xdr:colOff>
      <xdr:row>24</xdr:row>
      <xdr:rowOff>95250</xdr:rowOff>
    </xdr:from>
    <xdr:to>
      <xdr:col>7</xdr:col>
      <xdr:colOff>81573</xdr:colOff>
      <xdr:row>27</xdr:row>
      <xdr:rowOff>111473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6146"/>
        <a:stretch/>
      </xdr:blipFill>
      <xdr:spPr>
        <a:xfrm>
          <a:off x="3471333" y="4413250"/>
          <a:ext cx="1425657" cy="555973"/>
        </a:xfrm>
        <a:prstGeom prst="rect">
          <a:avLst/>
        </a:prstGeom>
      </xdr:spPr>
    </xdr:pic>
    <xdr:clientData/>
  </xdr:twoCellAnchor>
  <xdr:twoCellAnchor editAs="oneCell">
    <xdr:from>
      <xdr:col>5</xdr:col>
      <xdr:colOff>41985</xdr:colOff>
      <xdr:row>27</xdr:row>
      <xdr:rowOff>144990</xdr:rowOff>
    </xdr:from>
    <xdr:to>
      <xdr:col>7</xdr:col>
      <xdr:colOff>18538</xdr:colOff>
      <xdr:row>30</xdr:row>
      <xdr:rowOff>144008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88ED521-7027-4B18-A0D1-4D216C5DD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8126"/>
        <a:stretch/>
      </xdr:blipFill>
      <xdr:spPr>
        <a:xfrm>
          <a:off x="3481568" y="5002740"/>
          <a:ext cx="1352387" cy="538768"/>
        </a:xfrm>
        <a:prstGeom prst="rect">
          <a:avLst/>
        </a:prstGeom>
      </xdr:spPr>
    </xdr:pic>
    <xdr:clientData/>
  </xdr:twoCellAnchor>
  <xdr:twoCellAnchor editAs="oneCell">
    <xdr:from>
      <xdr:col>7</xdr:col>
      <xdr:colOff>63500</xdr:colOff>
      <xdr:row>1</xdr:row>
      <xdr:rowOff>142875</xdr:rowOff>
    </xdr:from>
    <xdr:to>
      <xdr:col>10</xdr:col>
      <xdr:colOff>444499</xdr:colOff>
      <xdr:row>5</xdr:row>
      <xdr:rowOff>71905</xdr:rowOff>
    </xdr:to>
    <xdr:pic>
      <xdr:nvPicPr>
        <xdr:cNvPr id="6" name="Imagem 5" descr="C:\Users\ana.botelho\Downloads\WhatsApp Image 2024-02-23 at 09.31.00.jpe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1875" y="317500"/>
          <a:ext cx="2428874" cy="6275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F64"/>
  <sheetViews>
    <sheetView showGridLines="0" view="pageBreakPreview" topLeftCell="B1" zoomScale="85" zoomScaleNormal="100" zoomScaleSheetLayoutView="85" workbookViewId="0">
      <selection activeCell="H12" sqref="H12"/>
    </sheetView>
  </sheetViews>
  <sheetFormatPr defaultColWidth="8.75" defaultRowHeight="12" x14ac:dyDescent="0.2"/>
  <cols>
    <col min="1" max="1" width="8.75" style="111" hidden="1" customWidth="1"/>
    <col min="2" max="2" width="8.75" style="111" customWidth="1"/>
    <col min="3" max="3" width="15.75" style="20" bestFit="1" customWidth="1"/>
    <col min="4" max="4" width="82.5" style="120" customWidth="1"/>
    <col min="5" max="5" width="15.75" style="116" bestFit="1" customWidth="1"/>
    <col min="6" max="6" width="15.375" style="116" bestFit="1" customWidth="1"/>
    <col min="7" max="7" width="8.75" style="19"/>
    <col min="8" max="8" width="67.25" style="19" customWidth="1"/>
    <col min="9" max="16384" width="8.75" style="19"/>
  </cols>
  <sheetData>
    <row r="2" spans="1:6" x14ac:dyDescent="0.2">
      <c r="C2" s="113" t="s">
        <v>1278</v>
      </c>
      <c r="D2" s="114" t="s">
        <v>1293</v>
      </c>
      <c r="E2" s="117"/>
    </row>
    <row r="3" spans="1:6" x14ac:dyDescent="0.2">
      <c r="C3" s="113" t="s">
        <v>1279</v>
      </c>
      <c r="D3" s="85" t="s">
        <v>1294</v>
      </c>
      <c r="E3" s="118"/>
      <c r="F3" s="119">
        <f>Sintética!K2</f>
        <v>0</v>
      </c>
    </row>
    <row r="4" spans="1:6" x14ac:dyDescent="0.2">
      <c r="E4" s="118"/>
      <c r="F4" s="122" t="s">
        <v>1482</v>
      </c>
    </row>
    <row r="5" spans="1:6" x14ac:dyDescent="0.2">
      <c r="D5" s="184" t="s">
        <v>1483</v>
      </c>
      <c r="E5" s="117"/>
      <c r="F5" s="124">
        <f>B.D.I.!E28</f>
        <v>0.25890000000000002</v>
      </c>
    </row>
    <row r="7" spans="1:6" s="22" customFormat="1" x14ac:dyDescent="0.2">
      <c r="A7" s="125" t="s">
        <v>1484</v>
      </c>
      <c r="B7" s="125"/>
      <c r="C7" s="126" t="s">
        <v>1485</v>
      </c>
      <c r="D7" s="128" t="s">
        <v>4</v>
      </c>
      <c r="E7" s="129" t="s">
        <v>1498</v>
      </c>
      <c r="F7" s="129" t="s">
        <v>1500</v>
      </c>
    </row>
    <row r="8" spans="1:6" x14ac:dyDescent="0.2">
      <c r="A8" s="111">
        <v>2</v>
      </c>
      <c r="C8" s="131" t="s">
        <v>8</v>
      </c>
      <c r="D8" s="133" t="s">
        <v>9</v>
      </c>
      <c r="E8" s="136">
        <f>Sintética!J7</f>
        <v>166852.16</v>
      </c>
      <c r="F8" s="225">
        <f t="shared" ref="F8:F47" si="0">E8/E$50</f>
        <v>7.5917737560042123E-2</v>
      </c>
    </row>
    <row r="9" spans="1:6" x14ac:dyDescent="0.2">
      <c r="A9" s="111">
        <v>4</v>
      </c>
      <c r="C9" s="131" t="s">
        <v>14</v>
      </c>
      <c r="D9" s="133" t="s">
        <v>15</v>
      </c>
      <c r="E9" s="136">
        <f>Sintética!J9</f>
        <v>54567.000000000007</v>
      </c>
      <c r="F9" s="225">
        <f t="shared" si="0"/>
        <v>2.4827986556714754E-2</v>
      </c>
    </row>
    <row r="10" spans="1:6" x14ac:dyDescent="0.2">
      <c r="A10" s="111">
        <v>11</v>
      </c>
      <c r="C10" s="131" t="s">
        <v>37</v>
      </c>
      <c r="D10" s="133" t="s">
        <v>38</v>
      </c>
      <c r="E10" s="136">
        <f>Sintética!J16</f>
        <v>23981.579999999998</v>
      </c>
      <c r="F10" s="225">
        <f t="shared" si="0"/>
        <v>1.0911619584158545E-2</v>
      </c>
    </row>
    <row r="11" spans="1:6" x14ac:dyDescent="0.2">
      <c r="A11" s="111">
        <v>16</v>
      </c>
      <c r="C11" s="131" t="s">
        <v>49</v>
      </c>
      <c r="D11" s="133" t="s">
        <v>50</v>
      </c>
      <c r="E11" s="136">
        <f>Sintética!J21</f>
        <v>3654.98</v>
      </c>
      <c r="F11" s="225">
        <f t="shared" si="0"/>
        <v>1.663016004271103E-3</v>
      </c>
    </row>
    <row r="12" spans="1:6" x14ac:dyDescent="0.2">
      <c r="A12" s="111">
        <v>21</v>
      </c>
      <c r="C12" s="131" t="s">
        <v>63</v>
      </c>
      <c r="D12" s="133" t="s">
        <v>64</v>
      </c>
      <c r="E12" s="136"/>
      <c r="F12" s="225">
        <f t="shared" si="0"/>
        <v>0</v>
      </c>
    </row>
    <row r="13" spans="1:6" x14ac:dyDescent="0.2">
      <c r="A13" s="111">
        <v>22</v>
      </c>
      <c r="C13" s="148" t="s">
        <v>65</v>
      </c>
      <c r="D13" s="150" t="s">
        <v>66</v>
      </c>
      <c r="E13" s="153">
        <f>Sintética!J27</f>
        <v>74901.290000000008</v>
      </c>
      <c r="F13" s="225">
        <f t="shared" si="0"/>
        <v>3.4080089086821579E-2</v>
      </c>
    </row>
    <row r="14" spans="1:6" x14ac:dyDescent="0.2">
      <c r="A14" s="111">
        <v>29</v>
      </c>
      <c r="C14" s="148" t="s">
        <v>86</v>
      </c>
      <c r="D14" s="150" t="s">
        <v>87</v>
      </c>
      <c r="E14" s="153">
        <f>Sintética!J34</f>
        <v>14232.46</v>
      </c>
      <c r="F14" s="225">
        <f t="shared" si="0"/>
        <v>6.4757697060307583E-3</v>
      </c>
    </row>
    <row r="15" spans="1:6" x14ac:dyDescent="0.2">
      <c r="A15" s="111">
        <v>33</v>
      </c>
      <c r="C15" s="148" t="s">
        <v>98</v>
      </c>
      <c r="D15" s="150" t="s">
        <v>99</v>
      </c>
      <c r="E15" s="153">
        <f>Sintética!J38</f>
        <v>20931.62</v>
      </c>
      <c r="F15" s="225">
        <f t="shared" si="0"/>
        <v>9.5238876971477562E-3</v>
      </c>
    </row>
    <row r="16" spans="1:6" x14ac:dyDescent="0.2">
      <c r="A16" s="111">
        <v>39</v>
      </c>
      <c r="C16" s="148" t="s">
        <v>109</v>
      </c>
      <c r="D16" s="150" t="s">
        <v>110</v>
      </c>
      <c r="E16" s="153">
        <f>Sintética!J44</f>
        <v>10227.879999999999</v>
      </c>
      <c r="F16" s="225">
        <f t="shared" si="0"/>
        <v>4.6536856917860914E-3</v>
      </c>
    </row>
    <row r="17" spans="1:6" x14ac:dyDescent="0.2">
      <c r="A17" s="111">
        <v>47</v>
      </c>
      <c r="C17" s="148" t="s">
        <v>130</v>
      </c>
      <c r="D17" s="150" t="s">
        <v>131</v>
      </c>
      <c r="E17" s="153">
        <f>Sintética!J52</f>
        <v>294560.82999999996</v>
      </c>
      <c r="F17" s="225">
        <f t="shared" si="0"/>
        <v>0.13402518605337913</v>
      </c>
    </row>
    <row r="18" spans="1:6" x14ac:dyDescent="0.2">
      <c r="A18" s="111">
        <v>54</v>
      </c>
      <c r="C18" s="148" t="s">
        <v>149</v>
      </c>
      <c r="D18" s="150" t="s">
        <v>150</v>
      </c>
      <c r="E18" s="153">
        <f>Sintética!J59</f>
        <v>5149.3100000000004</v>
      </c>
      <c r="F18" s="225">
        <f t="shared" si="0"/>
        <v>2.3429361969020991E-3</v>
      </c>
    </row>
    <row r="19" spans="1:6" x14ac:dyDescent="0.2">
      <c r="A19" s="111">
        <v>57</v>
      </c>
      <c r="C19" s="148" t="s">
        <v>157</v>
      </c>
      <c r="D19" s="150" t="s">
        <v>158</v>
      </c>
      <c r="E19" s="153">
        <f>Sintética!J62</f>
        <v>111988.2</v>
      </c>
      <c r="F19" s="225">
        <f t="shared" si="0"/>
        <v>5.0954634194855554E-2</v>
      </c>
    </row>
    <row r="20" spans="1:6" x14ac:dyDescent="0.2">
      <c r="A20" s="111">
        <v>65</v>
      </c>
      <c r="C20" s="148" t="s">
        <v>180</v>
      </c>
      <c r="D20" s="150" t="s">
        <v>181</v>
      </c>
      <c r="E20" s="153">
        <f>Sintética!J70</f>
        <v>142084.91</v>
      </c>
      <c r="F20" s="225">
        <f t="shared" si="0"/>
        <v>6.4648638103469602E-2</v>
      </c>
    </row>
    <row r="21" spans="1:6" x14ac:dyDescent="0.2">
      <c r="A21" s="111">
        <v>72</v>
      </c>
      <c r="C21" s="148" t="s">
        <v>200</v>
      </c>
      <c r="D21" s="150" t="s">
        <v>201</v>
      </c>
      <c r="E21" s="153">
        <f>Sintética!J77</f>
        <v>112441.45999999999</v>
      </c>
      <c r="F21" s="225">
        <f t="shared" si="0"/>
        <v>5.1160867507786374E-2</v>
      </c>
    </row>
    <row r="22" spans="1:6" x14ac:dyDescent="0.2">
      <c r="A22" s="111">
        <v>81</v>
      </c>
      <c r="C22" s="148" t="s">
        <v>223</v>
      </c>
      <c r="D22" s="150" t="s">
        <v>224</v>
      </c>
      <c r="E22" s="153">
        <f>Sintética!J86</f>
        <v>41814.799999999996</v>
      </c>
      <c r="F22" s="225">
        <f t="shared" si="0"/>
        <v>1.902573519291359E-2</v>
      </c>
    </row>
    <row r="23" spans="1:6" x14ac:dyDescent="0.2">
      <c r="A23" s="111">
        <v>116</v>
      </c>
      <c r="C23" s="148" t="s">
        <v>318</v>
      </c>
      <c r="D23" s="150" t="s">
        <v>319</v>
      </c>
      <c r="E23" s="153">
        <f>Sintética!J121</f>
        <v>50357.06</v>
      </c>
      <c r="F23" s="225">
        <f t="shared" si="0"/>
        <v>2.2912463736611471E-2</v>
      </c>
    </row>
    <row r="24" spans="1:6" x14ac:dyDescent="0.2">
      <c r="A24" s="111">
        <v>146</v>
      </c>
      <c r="C24" s="148" t="s">
        <v>389</v>
      </c>
      <c r="D24" s="150" t="s">
        <v>390</v>
      </c>
      <c r="E24" s="153">
        <f>Sintética!J151</f>
        <v>57096.61</v>
      </c>
      <c r="F24" s="225">
        <f t="shared" si="0"/>
        <v>2.5978959178880736E-2</v>
      </c>
    </row>
    <row r="25" spans="1:6" x14ac:dyDescent="0.2">
      <c r="A25" s="111">
        <v>154</v>
      </c>
      <c r="C25" s="148" t="s">
        <v>408</v>
      </c>
      <c r="D25" s="150" t="s">
        <v>409</v>
      </c>
      <c r="E25" s="153">
        <f>Sintética!J159</f>
        <v>2086.1999999999998</v>
      </c>
      <c r="F25" s="225">
        <f t="shared" si="0"/>
        <v>9.492210595161601E-4</v>
      </c>
    </row>
    <row r="26" spans="1:6" x14ac:dyDescent="0.2">
      <c r="A26" s="111">
        <v>156</v>
      </c>
      <c r="C26" s="148" t="s">
        <v>411</v>
      </c>
      <c r="D26" s="150" t="s">
        <v>412</v>
      </c>
      <c r="E26" s="153">
        <f>Sintética!J161</f>
        <v>79376.180000000008</v>
      </c>
      <c r="F26" s="225">
        <f t="shared" si="0"/>
        <v>3.6116164164483489E-2</v>
      </c>
    </row>
    <row r="27" spans="1:6" x14ac:dyDescent="0.2">
      <c r="A27" s="111">
        <v>166</v>
      </c>
      <c r="C27" s="148" t="s">
        <v>431</v>
      </c>
      <c r="D27" s="150" t="s">
        <v>432</v>
      </c>
      <c r="E27" s="153">
        <f>Sintética!J171</f>
        <v>61940.140000000007</v>
      </c>
      <c r="F27" s="225">
        <f t="shared" si="0"/>
        <v>2.818276546705939E-2</v>
      </c>
    </row>
    <row r="28" spans="1:6" x14ac:dyDescent="0.2">
      <c r="A28" s="111">
        <v>174</v>
      </c>
      <c r="C28" s="148" t="s">
        <v>454</v>
      </c>
      <c r="D28" s="150" t="s">
        <v>455</v>
      </c>
      <c r="E28" s="153">
        <f>Sintética!J179</f>
        <v>15614.66</v>
      </c>
      <c r="F28" s="225">
        <f t="shared" si="0"/>
        <v>7.1046707454628542E-3</v>
      </c>
    </row>
    <row r="29" spans="1:6" x14ac:dyDescent="0.2">
      <c r="A29" s="111">
        <v>177</v>
      </c>
      <c r="C29" s="148" t="s">
        <v>461</v>
      </c>
      <c r="D29" s="150" t="s">
        <v>462</v>
      </c>
      <c r="E29" s="153">
        <f>Sintética!J182</f>
        <v>33287.079999999994</v>
      </c>
      <c r="F29" s="225">
        <f t="shared" si="0"/>
        <v>1.5145622349630515E-2</v>
      </c>
    </row>
    <row r="30" spans="1:6" x14ac:dyDescent="0.2">
      <c r="A30" s="111">
        <v>189</v>
      </c>
      <c r="C30" s="148" t="s">
        <v>492</v>
      </c>
      <c r="D30" s="150" t="s">
        <v>493</v>
      </c>
      <c r="E30" s="153">
        <f>Sintética!J194</f>
        <v>14740.720000000001</v>
      </c>
      <c r="F30" s="225">
        <f t="shared" si="0"/>
        <v>6.7070280205306556E-3</v>
      </c>
    </row>
    <row r="31" spans="1:6" x14ac:dyDescent="0.2">
      <c r="A31" s="111">
        <v>194</v>
      </c>
      <c r="C31" s="131" t="s">
        <v>502</v>
      </c>
      <c r="D31" s="133" t="s">
        <v>503</v>
      </c>
      <c r="E31" s="136"/>
      <c r="F31" s="225">
        <f t="shared" si="0"/>
        <v>0</v>
      </c>
    </row>
    <row r="32" spans="1:6" x14ac:dyDescent="0.2">
      <c r="A32" s="111">
        <v>195</v>
      </c>
      <c r="C32" s="148" t="s">
        <v>504</v>
      </c>
      <c r="D32" s="150" t="s">
        <v>505</v>
      </c>
      <c r="E32" s="153">
        <f>Sintética!J200</f>
        <v>50488.56</v>
      </c>
      <c r="F32" s="225">
        <f t="shared" si="0"/>
        <v>2.2972296240362969E-2</v>
      </c>
    </row>
    <row r="33" spans="1:6" x14ac:dyDescent="0.2">
      <c r="A33" s="111">
        <v>200</v>
      </c>
      <c r="C33" s="148" t="s">
        <v>514</v>
      </c>
      <c r="D33" s="150" t="s">
        <v>515</v>
      </c>
      <c r="E33" s="153">
        <f>Sintética!J205</f>
        <v>25976.52</v>
      </c>
      <c r="F33" s="225">
        <f t="shared" si="0"/>
        <v>1.1819317341071195E-2</v>
      </c>
    </row>
    <row r="34" spans="1:6" x14ac:dyDescent="0.2">
      <c r="A34" s="111">
        <v>203</v>
      </c>
      <c r="C34" s="148" t="s">
        <v>522</v>
      </c>
      <c r="D34" s="150" t="s">
        <v>523</v>
      </c>
      <c r="E34" s="153">
        <f>Sintética!J208</f>
        <v>17551.579999999998</v>
      </c>
      <c r="F34" s="225">
        <f t="shared" si="0"/>
        <v>7.9859694007202789E-3</v>
      </c>
    </row>
    <row r="35" spans="1:6" x14ac:dyDescent="0.2">
      <c r="A35" s="111">
        <v>207</v>
      </c>
      <c r="C35" s="148" t="s">
        <v>533</v>
      </c>
      <c r="D35" s="150" t="s">
        <v>201</v>
      </c>
      <c r="E35" s="153">
        <f>Sintética!J212</f>
        <v>8716.15</v>
      </c>
      <c r="F35" s="225">
        <f t="shared" si="0"/>
        <v>3.9658484986586995E-3</v>
      </c>
    </row>
    <row r="36" spans="1:6" x14ac:dyDescent="0.2">
      <c r="A36" s="111">
        <v>213</v>
      </c>
      <c r="C36" s="148" t="s">
        <v>543</v>
      </c>
      <c r="D36" s="150" t="s">
        <v>1185</v>
      </c>
      <c r="E36" s="153">
        <f>Sintética!J218</f>
        <v>116594.78</v>
      </c>
      <c r="F36" s="225">
        <f t="shared" si="0"/>
        <v>5.3050628226274377E-2</v>
      </c>
    </row>
    <row r="37" spans="1:6" x14ac:dyDescent="0.2">
      <c r="A37" s="111">
        <v>224</v>
      </c>
      <c r="C37" s="148" t="s">
        <v>559</v>
      </c>
      <c r="D37" s="150" t="s">
        <v>432</v>
      </c>
      <c r="E37" s="153">
        <f>Sintética!J229</f>
        <v>9595.77</v>
      </c>
      <c r="F37" s="225">
        <f t="shared" si="0"/>
        <v>4.3660756237529404E-3</v>
      </c>
    </row>
    <row r="38" spans="1:6" x14ac:dyDescent="0.2">
      <c r="A38" s="111">
        <v>232</v>
      </c>
      <c r="C38" s="148" t="s">
        <v>569</v>
      </c>
      <c r="D38" s="150" t="s">
        <v>455</v>
      </c>
      <c r="E38" s="153">
        <f>Sintética!J237</f>
        <v>2853.3500000000004</v>
      </c>
      <c r="F38" s="225">
        <f t="shared" si="0"/>
        <v>1.2982743314018004E-3</v>
      </c>
    </row>
    <row r="39" spans="1:6" x14ac:dyDescent="0.2">
      <c r="A39" s="111">
        <v>235</v>
      </c>
      <c r="C39" s="148" t="s">
        <v>572</v>
      </c>
      <c r="D39" s="150" t="s">
        <v>462</v>
      </c>
      <c r="E39" s="153">
        <f>Sintética!J240</f>
        <v>30686.43</v>
      </c>
      <c r="F39" s="225">
        <f t="shared" si="0"/>
        <v>1.3962326525437869E-2</v>
      </c>
    </row>
    <row r="40" spans="1:6" x14ac:dyDescent="0.2">
      <c r="A40" s="111">
        <v>246</v>
      </c>
      <c r="C40" s="148" t="s">
        <v>593</v>
      </c>
      <c r="D40" s="150" t="s">
        <v>594</v>
      </c>
      <c r="E40" s="153">
        <f>Sintética!J251</f>
        <v>11807.35</v>
      </c>
      <c r="F40" s="225">
        <f t="shared" si="0"/>
        <v>5.3723445868460043E-3</v>
      </c>
    </row>
    <row r="41" spans="1:6" x14ac:dyDescent="0.2">
      <c r="A41" s="111">
        <v>248</v>
      </c>
      <c r="C41" s="131" t="s">
        <v>596</v>
      </c>
      <c r="D41" s="133" t="s">
        <v>597</v>
      </c>
      <c r="E41" s="136">
        <f>Sintética!J253</f>
        <v>30451.3</v>
      </c>
      <c r="F41" s="225">
        <f t="shared" si="0"/>
        <v>1.3855342368729963E-2</v>
      </c>
    </row>
    <row r="42" spans="1:6" x14ac:dyDescent="0.2">
      <c r="A42" s="111">
        <v>255</v>
      </c>
      <c r="C42" s="131" t="s">
        <v>610</v>
      </c>
      <c r="D42" s="133" t="s">
        <v>611</v>
      </c>
      <c r="E42" s="136">
        <f>Sintética!J260</f>
        <v>295730.54999999993</v>
      </c>
      <c r="F42" s="225">
        <f t="shared" si="0"/>
        <v>0.13455740868674945</v>
      </c>
    </row>
    <row r="43" spans="1:6" x14ac:dyDescent="0.2">
      <c r="A43" s="111">
        <v>268</v>
      </c>
      <c r="C43" s="131" t="s">
        <v>640</v>
      </c>
      <c r="D43" s="133" t="s">
        <v>641</v>
      </c>
      <c r="E43" s="136">
        <f>Sintética!J273</f>
        <v>36774.030000000006</v>
      </c>
      <c r="F43" s="225">
        <f t="shared" si="0"/>
        <v>1.673218469910798E-2</v>
      </c>
    </row>
    <row r="44" spans="1:6" x14ac:dyDescent="0.2">
      <c r="A44" s="111">
        <v>281</v>
      </c>
      <c r="C44" s="131" t="s">
        <v>672</v>
      </c>
      <c r="D44" s="133" t="s">
        <v>673</v>
      </c>
      <c r="E44" s="136">
        <f>Sintética!J286</f>
        <v>128453.68000000002</v>
      </c>
      <c r="F44" s="225">
        <f t="shared" si="0"/>
        <v>5.8446428064591036E-2</v>
      </c>
    </row>
    <row r="45" spans="1:6" x14ac:dyDescent="0.2">
      <c r="A45" s="111">
        <v>339</v>
      </c>
      <c r="C45" s="131" t="s">
        <v>828</v>
      </c>
      <c r="D45" s="133" t="s">
        <v>829</v>
      </c>
      <c r="E45" s="136">
        <f>Sintética!J344</f>
        <v>3928.49</v>
      </c>
      <c r="F45" s="225">
        <f t="shared" si="0"/>
        <v>1.7874630620739334E-3</v>
      </c>
    </row>
    <row r="46" spans="1:6" x14ac:dyDescent="0.2">
      <c r="A46" s="111">
        <v>345</v>
      </c>
      <c r="C46" s="131" t="s">
        <v>842</v>
      </c>
      <c r="D46" s="133" t="s">
        <v>843</v>
      </c>
      <c r="E46" s="136">
        <f>Sintética!J350</f>
        <v>34800.71</v>
      </c>
      <c r="F46" s="225">
        <f t="shared" si="0"/>
        <v>1.5834324042812112E-2</v>
      </c>
    </row>
    <row r="47" spans="1:6" x14ac:dyDescent="0.2">
      <c r="A47" s="111">
        <v>353</v>
      </c>
      <c r="C47" s="131" t="s">
        <v>851</v>
      </c>
      <c r="D47" s="133" t="s">
        <v>852</v>
      </c>
      <c r="E47" s="136">
        <f>Sintética!J358</f>
        <v>1505.68</v>
      </c>
      <c r="F47" s="225">
        <f t="shared" si="0"/>
        <v>6.8508444295479446E-4</v>
      </c>
    </row>
    <row r="48" spans="1:6" x14ac:dyDescent="0.2">
      <c r="A48" s="111">
        <v>360</v>
      </c>
      <c r="C48" s="158" t="s">
        <v>859</v>
      </c>
      <c r="D48" s="160" t="s">
        <v>1489</v>
      </c>
      <c r="E48" s="162">
        <f>E50/(1+F5)</f>
        <v>1745811.4703312418</v>
      </c>
      <c r="F48" s="226"/>
    </row>
    <row r="49" spans="1:6" x14ac:dyDescent="0.2">
      <c r="A49" s="111">
        <v>361</v>
      </c>
      <c r="C49" s="164" t="s">
        <v>859</v>
      </c>
      <c r="D49" s="166" t="s">
        <v>1491</v>
      </c>
      <c r="E49" s="168">
        <f>E50-E48</f>
        <v>451990.58966875868</v>
      </c>
      <c r="F49" s="226"/>
    </row>
    <row r="50" spans="1:6" x14ac:dyDescent="0.2">
      <c r="A50" s="111">
        <v>362</v>
      </c>
      <c r="C50" s="170" t="s">
        <v>859</v>
      </c>
      <c r="D50" s="172" t="s">
        <v>1492</v>
      </c>
      <c r="E50" s="174">
        <f>SUM(E8:E47)</f>
        <v>2197802.0600000005</v>
      </c>
      <c r="F50" s="227">
        <f>SUM(F8:F47)</f>
        <v>0.99999999999999967</v>
      </c>
    </row>
    <row r="52" spans="1:6" x14ac:dyDescent="0.2">
      <c r="D52" s="178"/>
    </row>
    <row r="53" spans="1:6" x14ac:dyDescent="0.2">
      <c r="D53" s="179" t="s">
        <v>2148</v>
      </c>
    </row>
    <row r="54" spans="1:6" x14ac:dyDescent="0.2">
      <c r="D54" s="180" t="s">
        <v>1494</v>
      </c>
    </row>
    <row r="55" spans="1:6" ht="24" x14ac:dyDescent="0.2">
      <c r="D55" s="181" t="s">
        <v>2149</v>
      </c>
    </row>
    <row r="56" spans="1:6" s="20" customFormat="1" x14ac:dyDescent="0.2">
      <c r="A56" s="111"/>
      <c r="B56" s="111"/>
      <c r="E56" s="116"/>
      <c r="F56" s="116"/>
    </row>
    <row r="57" spans="1:6" s="20" customFormat="1" x14ac:dyDescent="0.2">
      <c r="A57" s="111"/>
      <c r="B57" s="111"/>
      <c r="D57" s="377"/>
      <c r="E57" s="116"/>
      <c r="F57" s="116"/>
    </row>
    <row r="58" spans="1:6" s="20" customFormat="1" x14ac:dyDescent="0.2">
      <c r="A58" s="111"/>
      <c r="B58" s="111"/>
      <c r="D58" s="377"/>
      <c r="E58" s="116"/>
      <c r="F58" s="116"/>
    </row>
    <row r="59" spans="1:6" x14ac:dyDescent="0.2">
      <c r="D59" s="377"/>
    </row>
    <row r="60" spans="1:6" x14ac:dyDescent="0.2">
      <c r="D60" s="377"/>
    </row>
    <row r="61" spans="1:6" x14ac:dyDescent="0.2">
      <c r="D61" s="377"/>
    </row>
    <row r="62" spans="1:6" x14ac:dyDescent="0.2">
      <c r="D62" s="377"/>
    </row>
    <row r="63" spans="1:6" x14ac:dyDescent="0.2">
      <c r="D63" s="377"/>
    </row>
    <row r="64" spans="1:6" x14ac:dyDescent="0.2">
      <c r="D64" s="377"/>
    </row>
  </sheetData>
  <mergeCells count="1">
    <mergeCell ref="D57:D64"/>
  </mergeCells>
  <pageMargins left="0.7" right="0.7" top="0.75" bottom="0.75" header="0.3" footer="0.3"/>
  <pageSetup paperSize="9" scale="9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W58"/>
  <sheetViews>
    <sheetView showGridLines="0" view="pageBreakPreview" topLeftCell="B1" zoomScale="70" zoomScaleNormal="89" zoomScaleSheetLayoutView="70" workbookViewId="0">
      <selection activeCell="P56" sqref="P56"/>
    </sheetView>
  </sheetViews>
  <sheetFormatPr defaultColWidth="8.75" defaultRowHeight="12" x14ac:dyDescent="0.2"/>
  <cols>
    <col min="1" max="1" width="8.75" style="111" hidden="1" customWidth="1"/>
    <col min="2" max="2" width="8.75" style="111" customWidth="1"/>
    <col min="3" max="3" width="15" style="20" bestFit="1" customWidth="1"/>
    <col min="4" max="4" width="36" style="120" customWidth="1"/>
    <col min="5" max="5" width="16.625" style="116" bestFit="1" customWidth="1"/>
    <col min="6" max="6" width="11.75" style="116" bestFit="1" customWidth="1"/>
    <col min="7" max="7" width="11.375" style="19" bestFit="1" customWidth="1"/>
    <col min="8" max="8" width="7" style="19" bestFit="1" customWidth="1"/>
    <col min="9" max="9" width="9.5" style="19" bestFit="1" customWidth="1"/>
    <col min="10" max="10" width="7.5" style="19" bestFit="1" customWidth="1"/>
    <col min="11" max="11" width="10.125" style="19" bestFit="1" customWidth="1"/>
    <col min="12" max="12" width="7.5" style="19" bestFit="1" customWidth="1"/>
    <col min="13" max="13" width="10.125" style="19" bestFit="1" customWidth="1"/>
    <col min="14" max="14" width="7.5" style="19" bestFit="1" customWidth="1"/>
    <col min="15" max="15" width="10.375" style="19" bestFit="1" customWidth="1"/>
    <col min="16" max="16" width="7.5" style="19" bestFit="1" customWidth="1"/>
    <col min="17" max="17" width="10.875" style="19" bestFit="1" customWidth="1"/>
    <col min="18" max="18" width="7.5" style="19" bestFit="1" customWidth="1"/>
    <col min="19" max="19" width="11.125" style="19" bestFit="1" customWidth="1"/>
    <col min="20" max="20" width="7.5" style="19" bestFit="1" customWidth="1"/>
    <col min="21" max="21" width="11.5" style="19" bestFit="1" customWidth="1"/>
    <col min="22" max="22" width="7.5" style="19" bestFit="1" customWidth="1"/>
    <col min="23" max="23" width="11.5" style="19" bestFit="1" customWidth="1"/>
    <col min="24" max="16384" width="8.75" style="19"/>
  </cols>
  <sheetData>
    <row r="2" spans="1:23" x14ac:dyDescent="0.2">
      <c r="C2" s="113" t="s">
        <v>1278</v>
      </c>
      <c r="D2" s="114" t="s">
        <v>1293</v>
      </c>
      <c r="E2" s="117"/>
    </row>
    <row r="3" spans="1:23" x14ac:dyDescent="0.2">
      <c r="C3" s="113" t="s">
        <v>1279</v>
      </c>
      <c r="D3" s="85" t="s">
        <v>1294</v>
      </c>
      <c r="E3" s="118"/>
      <c r="F3" s="119"/>
      <c r="G3" s="22"/>
      <c r="H3" s="192"/>
      <c r="I3" s="193"/>
      <c r="J3" s="192"/>
      <c r="L3" s="192"/>
      <c r="N3" s="192"/>
      <c r="P3" s="192"/>
      <c r="R3" s="192"/>
      <c r="T3" s="192"/>
      <c r="V3" s="192"/>
    </row>
    <row r="4" spans="1:23" x14ac:dyDescent="0.2">
      <c r="E4" s="118"/>
      <c r="F4" s="194" t="s">
        <v>1482</v>
      </c>
      <c r="G4" s="22"/>
      <c r="H4" s="192"/>
      <c r="I4" s="193"/>
      <c r="J4" s="192"/>
      <c r="L4" s="192"/>
      <c r="N4" s="192"/>
      <c r="P4" s="192"/>
      <c r="R4" s="192"/>
      <c r="T4" s="192"/>
      <c r="V4" s="192"/>
    </row>
    <row r="5" spans="1:23" ht="22.9" customHeight="1" x14ac:dyDescent="0.2">
      <c r="D5" s="184" t="s">
        <v>1483</v>
      </c>
      <c r="E5" s="117"/>
      <c r="F5" s="195">
        <f>B.D.I.!E28</f>
        <v>0.25890000000000002</v>
      </c>
      <c r="G5" s="22"/>
      <c r="H5" s="192"/>
      <c r="I5" s="193"/>
      <c r="J5" s="192"/>
      <c r="L5" s="192"/>
      <c r="N5" s="192"/>
      <c r="P5" s="192"/>
      <c r="R5" s="192"/>
      <c r="T5" s="192"/>
      <c r="V5" s="192"/>
    </row>
    <row r="6" spans="1:23" x14ac:dyDescent="0.2">
      <c r="F6" s="19"/>
      <c r="G6" s="196"/>
      <c r="H6" s="197">
        <v>30</v>
      </c>
      <c r="I6" s="198" t="s">
        <v>1501</v>
      </c>
      <c r="J6" s="199">
        <v>60</v>
      </c>
      <c r="K6" s="200" t="s">
        <v>1501</v>
      </c>
      <c r="L6" s="197">
        <v>90</v>
      </c>
      <c r="M6" s="198" t="s">
        <v>1501</v>
      </c>
      <c r="N6" s="199">
        <v>120</v>
      </c>
      <c r="O6" s="200" t="s">
        <v>1501</v>
      </c>
      <c r="P6" s="197">
        <v>150</v>
      </c>
      <c r="Q6" s="198" t="s">
        <v>1501</v>
      </c>
      <c r="R6" s="199">
        <v>180</v>
      </c>
      <c r="S6" s="200" t="s">
        <v>1501</v>
      </c>
      <c r="T6" s="197">
        <v>210</v>
      </c>
      <c r="U6" s="198" t="s">
        <v>1501</v>
      </c>
      <c r="V6" s="199">
        <v>240</v>
      </c>
      <c r="W6" s="201" t="s">
        <v>1501</v>
      </c>
    </row>
    <row r="7" spans="1:23" s="22" customFormat="1" x14ac:dyDescent="0.2">
      <c r="A7" s="125" t="s">
        <v>1484</v>
      </c>
      <c r="B7" s="125"/>
      <c r="C7" s="126" t="s">
        <v>1485</v>
      </c>
      <c r="D7" s="128" t="s">
        <v>4</v>
      </c>
      <c r="E7" s="129" t="s">
        <v>1498</v>
      </c>
      <c r="F7" s="202" t="s">
        <v>1499</v>
      </c>
      <c r="G7" s="39" t="s">
        <v>1498</v>
      </c>
      <c r="H7" s="203" t="s">
        <v>1502</v>
      </c>
      <c r="I7" s="204" t="s">
        <v>1498</v>
      </c>
      <c r="J7" s="205" t="s">
        <v>1502</v>
      </c>
      <c r="K7" s="206" t="s">
        <v>1498</v>
      </c>
      <c r="L7" s="203" t="s">
        <v>1502</v>
      </c>
      <c r="M7" s="207" t="s">
        <v>1498</v>
      </c>
      <c r="N7" s="205" t="s">
        <v>1502</v>
      </c>
      <c r="O7" s="206" t="s">
        <v>1498</v>
      </c>
      <c r="P7" s="203" t="s">
        <v>1502</v>
      </c>
      <c r="Q7" s="207" t="s">
        <v>1498</v>
      </c>
      <c r="R7" s="205" t="s">
        <v>1502</v>
      </c>
      <c r="S7" s="206" t="s">
        <v>1498</v>
      </c>
      <c r="T7" s="203" t="s">
        <v>1502</v>
      </c>
      <c r="U7" s="207" t="s">
        <v>1498</v>
      </c>
      <c r="V7" s="205" t="s">
        <v>1502</v>
      </c>
      <c r="W7" s="206" t="s">
        <v>1498</v>
      </c>
    </row>
    <row r="8" spans="1:23" x14ac:dyDescent="0.2">
      <c r="A8" s="111">
        <v>2</v>
      </c>
      <c r="C8" s="343">
        <v>1</v>
      </c>
      <c r="D8" s="133" t="s">
        <v>9</v>
      </c>
      <c r="E8" s="136">
        <f>Resumo!E8</f>
        <v>166852.16</v>
      </c>
      <c r="F8" s="208">
        <f>E8/E$49</f>
        <v>0.36914963234583625</v>
      </c>
      <c r="G8" s="209">
        <f>SUM(J8,L8,N8,P8,R8,T8,V8,H8)</f>
        <v>1</v>
      </c>
      <c r="H8" s="210">
        <v>0.05</v>
      </c>
      <c r="I8" s="211">
        <f>H8*$E8</f>
        <v>8342.6080000000002</v>
      </c>
      <c r="J8" s="210">
        <v>0.09</v>
      </c>
      <c r="K8" s="211">
        <f>J8*$E8</f>
        <v>15016.6944</v>
      </c>
      <c r="L8" s="210">
        <v>0.15</v>
      </c>
      <c r="M8" s="211">
        <f>L8*$E8</f>
        <v>25027.824000000001</v>
      </c>
      <c r="N8" s="210">
        <v>0.15</v>
      </c>
      <c r="O8" s="211">
        <f>N8*$E8</f>
        <v>25027.824000000001</v>
      </c>
      <c r="P8" s="210">
        <v>0.21</v>
      </c>
      <c r="Q8" s="211">
        <f>P8*$E8</f>
        <v>35038.953600000001</v>
      </c>
      <c r="R8" s="210">
        <v>0.14000000000000001</v>
      </c>
      <c r="S8" s="211">
        <f>R8*$E8</f>
        <v>23359.302400000004</v>
      </c>
      <c r="T8" s="210">
        <v>0.11</v>
      </c>
      <c r="U8" s="211">
        <f>T8*$E8</f>
        <v>18353.7376</v>
      </c>
      <c r="V8" s="210">
        <v>0.1</v>
      </c>
      <c r="W8" s="211">
        <f>V8*$E8</f>
        <v>16685.216</v>
      </c>
    </row>
    <row r="9" spans="1:23" ht="24" x14ac:dyDescent="0.2">
      <c r="A9" s="111">
        <v>4</v>
      </c>
      <c r="C9" s="343">
        <v>2</v>
      </c>
      <c r="D9" s="133" t="s">
        <v>15</v>
      </c>
      <c r="E9" s="136">
        <f>Resumo!E9</f>
        <v>54567.000000000007</v>
      </c>
      <c r="F9" s="208">
        <f t="shared" ref="F9:F47" si="0">E9/E$49</f>
        <v>0.1207259647595527</v>
      </c>
      <c r="G9" s="209">
        <f t="shared" ref="G9:G47" si="1">SUM(J9,L9,N9,P9,R9,T9,V9,H9)</f>
        <v>1</v>
      </c>
      <c r="H9" s="212">
        <v>1</v>
      </c>
      <c r="I9" s="211">
        <f>H9*$E9</f>
        <v>54567.000000000007</v>
      </c>
      <c r="J9" s="210"/>
      <c r="K9" s="211">
        <f>J9*$E9</f>
        <v>0</v>
      </c>
      <c r="L9" s="210"/>
      <c r="M9" s="211">
        <f>L9*$E9</f>
        <v>0</v>
      </c>
      <c r="N9" s="210"/>
      <c r="O9" s="211">
        <f>N9*$E9</f>
        <v>0</v>
      </c>
      <c r="P9" s="210"/>
      <c r="Q9" s="211">
        <f>P9*$E9</f>
        <v>0</v>
      </c>
      <c r="R9" s="210"/>
      <c r="S9" s="211">
        <f>R9*$E9</f>
        <v>0</v>
      </c>
      <c r="T9" s="210"/>
      <c r="U9" s="211">
        <f>T9*$E9</f>
        <v>0</v>
      </c>
      <c r="V9" s="210"/>
      <c r="W9" s="211">
        <f>V9*$E9</f>
        <v>0</v>
      </c>
    </row>
    <row r="10" spans="1:23" x14ac:dyDescent="0.2">
      <c r="A10" s="111">
        <v>11</v>
      </c>
      <c r="C10" s="343">
        <v>3</v>
      </c>
      <c r="D10" s="133" t="s">
        <v>38</v>
      </c>
      <c r="E10" s="136">
        <f>Resumo!E10</f>
        <v>23981.579999999998</v>
      </c>
      <c r="F10" s="208">
        <f t="shared" si="0"/>
        <v>5.3057697545373456E-2</v>
      </c>
      <c r="G10" s="209">
        <f t="shared" si="1"/>
        <v>1</v>
      </c>
      <c r="H10" s="210">
        <v>0.5</v>
      </c>
      <c r="I10" s="211">
        <f>H10*$E10</f>
        <v>11990.789999999999</v>
      </c>
      <c r="J10" s="210">
        <v>0.5</v>
      </c>
      <c r="K10" s="211">
        <f>J10*$E10</f>
        <v>11990.789999999999</v>
      </c>
      <c r="L10" s="210"/>
      <c r="M10" s="211">
        <f>L10*$E10</f>
        <v>0</v>
      </c>
      <c r="N10" s="210"/>
      <c r="O10" s="211">
        <f>N10*$E10</f>
        <v>0</v>
      </c>
      <c r="P10" s="210"/>
      <c r="Q10" s="211">
        <f>P10*$E10</f>
        <v>0</v>
      </c>
      <c r="R10" s="210"/>
      <c r="S10" s="211">
        <f>R10*$E10</f>
        <v>0</v>
      </c>
      <c r="T10" s="210"/>
      <c r="U10" s="211">
        <f>T10*$E10</f>
        <v>0</v>
      </c>
      <c r="V10" s="210"/>
      <c r="W10" s="211">
        <f>V10*$E10</f>
        <v>0</v>
      </c>
    </row>
    <row r="11" spans="1:23" x14ac:dyDescent="0.2">
      <c r="A11" s="111">
        <v>16</v>
      </c>
      <c r="C11" s="343">
        <v>4</v>
      </c>
      <c r="D11" s="133" t="s">
        <v>50</v>
      </c>
      <c r="E11" s="136">
        <f>Resumo!E11</f>
        <v>3654.98</v>
      </c>
      <c r="F11" s="208">
        <f t="shared" si="0"/>
        <v>8.0864072915291275E-3</v>
      </c>
      <c r="G11" s="209">
        <f t="shared" si="1"/>
        <v>1</v>
      </c>
      <c r="H11" s="210">
        <v>0.5</v>
      </c>
      <c r="I11" s="211">
        <f>H11*$E11</f>
        <v>1827.49</v>
      </c>
      <c r="J11" s="210">
        <v>0.5</v>
      </c>
      <c r="K11" s="211">
        <f>J11*$E11</f>
        <v>1827.49</v>
      </c>
      <c r="L11" s="210"/>
      <c r="M11" s="211">
        <f>L11*$E11</f>
        <v>0</v>
      </c>
      <c r="N11" s="210"/>
      <c r="O11" s="211">
        <f>N11*$E11</f>
        <v>0</v>
      </c>
      <c r="P11" s="210"/>
      <c r="Q11" s="211">
        <f>P11*$E11</f>
        <v>0</v>
      </c>
      <c r="R11" s="210"/>
      <c r="S11" s="211">
        <f>R11*$E11</f>
        <v>0</v>
      </c>
      <c r="T11" s="210"/>
      <c r="U11" s="211">
        <f>T11*$E11</f>
        <v>0</v>
      </c>
      <c r="V11" s="210"/>
      <c r="W11" s="211">
        <f>V11*$E11</f>
        <v>0</v>
      </c>
    </row>
    <row r="12" spans="1:23" x14ac:dyDescent="0.2">
      <c r="A12" s="111">
        <v>21</v>
      </c>
      <c r="C12" s="343">
        <v>5</v>
      </c>
      <c r="D12" s="133" t="s">
        <v>64</v>
      </c>
      <c r="E12" s="136"/>
      <c r="F12" s="208"/>
      <c r="G12" s="209"/>
      <c r="H12" s="210"/>
      <c r="I12" s="211"/>
      <c r="J12" s="210"/>
      <c r="K12" s="211"/>
      <c r="L12" s="210"/>
      <c r="M12" s="211"/>
      <c r="N12" s="210"/>
      <c r="O12" s="211"/>
      <c r="P12" s="210"/>
      <c r="Q12" s="211"/>
      <c r="R12" s="210"/>
      <c r="S12" s="211"/>
      <c r="T12" s="210"/>
      <c r="U12" s="211"/>
      <c r="V12" s="210"/>
      <c r="W12" s="211"/>
    </row>
    <row r="13" spans="1:23" x14ac:dyDescent="0.2">
      <c r="A13" s="111">
        <v>22</v>
      </c>
      <c r="C13" s="148" t="s">
        <v>65</v>
      </c>
      <c r="D13" s="150" t="s">
        <v>66</v>
      </c>
      <c r="E13" s="153">
        <f>Resumo!E13</f>
        <v>74901.290000000008</v>
      </c>
      <c r="F13" s="208">
        <f t="shared" si="0"/>
        <v>0.16571426864194544</v>
      </c>
      <c r="G13" s="209">
        <f t="shared" si="1"/>
        <v>1</v>
      </c>
      <c r="H13" s="210">
        <v>0.3</v>
      </c>
      <c r="I13" s="211">
        <f t="shared" ref="I13:I30" si="2">H13*$E13</f>
        <v>22470.387000000002</v>
      </c>
      <c r="J13" s="210">
        <v>0.7</v>
      </c>
      <c r="K13" s="211">
        <f t="shared" ref="K13:K30" si="3">J13*$E13</f>
        <v>52430.903000000006</v>
      </c>
      <c r="L13" s="210"/>
      <c r="M13" s="211">
        <f t="shared" ref="M13:M30" si="4">L13*$E13</f>
        <v>0</v>
      </c>
      <c r="N13" s="210"/>
      <c r="O13" s="211">
        <f t="shared" ref="O13:O30" si="5">N13*$E13</f>
        <v>0</v>
      </c>
      <c r="P13" s="210"/>
      <c r="Q13" s="211">
        <f t="shared" ref="Q13:Q30" si="6">P13*$E13</f>
        <v>0</v>
      </c>
      <c r="R13" s="210"/>
      <c r="S13" s="211">
        <f t="shared" ref="S13:S30" si="7">R13*$E13</f>
        <v>0</v>
      </c>
      <c r="T13" s="210"/>
      <c r="U13" s="211">
        <f t="shared" ref="U13:U30" si="8">T13*$E13</f>
        <v>0</v>
      </c>
      <c r="V13" s="210"/>
      <c r="W13" s="211">
        <f t="shared" ref="W13:W30" si="9">V13*$E13</f>
        <v>0</v>
      </c>
    </row>
    <row r="14" spans="1:23" x14ac:dyDescent="0.2">
      <c r="A14" s="111">
        <v>29</v>
      </c>
      <c r="C14" s="148" t="s">
        <v>86</v>
      </c>
      <c r="D14" s="150" t="s">
        <v>87</v>
      </c>
      <c r="E14" s="153">
        <f>Resumo!E14</f>
        <v>14232.46</v>
      </c>
      <c r="F14" s="208">
        <f t="shared" si="0"/>
        <v>3.1488398929788025E-2</v>
      </c>
      <c r="G14" s="209">
        <f t="shared" si="1"/>
        <v>1</v>
      </c>
      <c r="H14" s="210"/>
      <c r="I14" s="211">
        <f t="shared" si="2"/>
        <v>0</v>
      </c>
      <c r="J14" s="210">
        <v>0.5</v>
      </c>
      <c r="K14" s="211">
        <f t="shared" si="3"/>
        <v>7116.23</v>
      </c>
      <c r="L14" s="210">
        <v>0.5</v>
      </c>
      <c r="M14" s="211">
        <f t="shared" si="4"/>
        <v>7116.23</v>
      </c>
      <c r="N14" s="210"/>
      <c r="O14" s="211">
        <f t="shared" si="5"/>
        <v>0</v>
      </c>
      <c r="P14" s="210"/>
      <c r="Q14" s="211">
        <f t="shared" si="6"/>
        <v>0</v>
      </c>
      <c r="R14" s="210"/>
      <c r="S14" s="211">
        <f t="shared" si="7"/>
        <v>0</v>
      </c>
      <c r="T14" s="210"/>
      <c r="U14" s="211">
        <f t="shared" si="8"/>
        <v>0</v>
      </c>
      <c r="V14" s="210"/>
      <c r="W14" s="211">
        <f t="shared" si="9"/>
        <v>0</v>
      </c>
    </row>
    <row r="15" spans="1:23" x14ac:dyDescent="0.2">
      <c r="A15" s="111">
        <v>33</v>
      </c>
      <c r="C15" s="148" t="s">
        <v>98</v>
      </c>
      <c r="D15" s="150" t="s">
        <v>99</v>
      </c>
      <c r="E15" s="153">
        <f>Resumo!E15</f>
        <v>20931.62</v>
      </c>
      <c r="F15" s="208">
        <f t="shared" si="0"/>
        <v>4.630985794491814E-2</v>
      </c>
      <c r="G15" s="209">
        <f t="shared" si="1"/>
        <v>1</v>
      </c>
      <c r="H15" s="210"/>
      <c r="I15" s="211">
        <f t="shared" si="2"/>
        <v>0</v>
      </c>
      <c r="J15" s="210">
        <v>0.3</v>
      </c>
      <c r="K15" s="211">
        <f t="shared" si="3"/>
        <v>6279.4859999999999</v>
      </c>
      <c r="L15" s="210">
        <v>0.7</v>
      </c>
      <c r="M15" s="211">
        <f t="shared" si="4"/>
        <v>14652.133999999998</v>
      </c>
      <c r="N15" s="210"/>
      <c r="O15" s="211">
        <f t="shared" si="5"/>
        <v>0</v>
      </c>
      <c r="P15" s="210"/>
      <c r="Q15" s="211">
        <f t="shared" si="6"/>
        <v>0</v>
      </c>
      <c r="R15" s="210"/>
      <c r="S15" s="211">
        <f t="shared" si="7"/>
        <v>0</v>
      </c>
      <c r="T15" s="210"/>
      <c r="U15" s="211">
        <f t="shared" si="8"/>
        <v>0</v>
      </c>
      <c r="V15" s="210"/>
      <c r="W15" s="211">
        <f t="shared" si="9"/>
        <v>0</v>
      </c>
    </row>
    <row r="16" spans="1:23" x14ac:dyDescent="0.2">
      <c r="A16" s="111">
        <v>39</v>
      </c>
      <c r="C16" s="148" t="s">
        <v>109</v>
      </c>
      <c r="D16" s="150" t="s">
        <v>110</v>
      </c>
      <c r="E16" s="153">
        <f>Resumo!E16</f>
        <v>10227.879999999999</v>
      </c>
      <c r="F16" s="208">
        <f t="shared" si="0"/>
        <v>2.2628524207761718E-2</v>
      </c>
      <c r="G16" s="209">
        <f t="shared" si="1"/>
        <v>1</v>
      </c>
      <c r="H16" s="210"/>
      <c r="I16" s="211">
        <f t="shared" si="2"/>
        <v>0</v>
      </c>
      <c r="J16" s="210"/>
      <c r="K16" s="211">
        <f t="shared" si="3"/>
        <v>0</v>
      </c>
      <c r="L16" s="210">
        <v>0.5</v>
      </c>
      <c r="M16" s="211">
        <f t="shared" si="4"/>
        <v>5113.9399999999996</v>
      </c>
      <c r="N16" s="210">
        <v>0.5</v>
      </c>
      <c r="O16" s="211">
        <f t="shared" si="5"/>
        <v>5113.9399999999996</v>
      </c>
      <c r="P16" s="210"/>
      <c r="Q16" s="211">
        <f t="shared" si="6"/>
        <v>0</v>
      </c>
      <c r="R16" s="210"/>
      <c r="S16" s="211">
        <f t="shared" si="7"/>
        <v>0</v>
      </c>
      <c r="T16" s="210"/>
      <c r="U16" s="211">
        <f t="shared" si="8"/>
        <v>0</v>
      </c>
      <c r="V16" s="210"/>
      <c r="W16" s="211">
        <f t="shared" si="9"/>
        <v>0</v>
      </c>
    </row>
    <row r="17" spans="1:23" x14ac:dyDescent="0.2">
      <c r="A17" s="111">
        <v>47</v>
      </c>
      <c r="C17" s="148" t="s">
        <v>130</v>
      </c>
      <c r="D17" s="150" t="s">
        <v>131</v>
      </c>
      <c r="E17" s="153">
        <f>Resumo!E17</f>
        <v>294560.82999999996</v>
      </c>
      <c r="F17" s="208">
        <f t="shared" si="0"/>
        <v>0.65169682009501317</v>
      </c>
      <c r="G17" s="209">
        <f t="shared" si="1"/>
        <v>1</v>
      </c>
      <c r="H17" s="210"/>
      <c r="I17" s="211">
        <f t="shared" si="2"/>
        <v>0</v>
      </c>
      <c r="J17" s="210"/>
      <c r="K17" s="211">
        <f t="shared" si="3"/>
        <v>0</v>
      </c>
      <c r="L17" s="210">
        <v>0.3</v>
      </c>
      <c r="M17" s="211">
        <f t="shared" si="4"/>
        <v>88368.248999999982</v>
      </c>
      <c r="N17" s="210">
        <v>0.3</v>
      </c>
      <c r="O17" s="211">
        <f t="shared" si="5"/>
        <v>88368.248999999982</v>
      </c>
      <c r="P17" s="210">
        <v>0.4</v>
      </c>
      <c r="Q17" s="211">
        <f t="shared" si="6"/>
        <v>117824.33199999999</v>
      </c>
      <c r="R17" s="210"/>
      <c r="S17" s="211">
        <f t="shared" si="7"/>
        <v>0</v>
      </c>
      <c r="T17" s="210"/>
      <c r="U17" s="211">
        <f t="shared" si="8"/>
        <v>0</v>
      </c>
      <c r="V17" s="210"/>
      <c r="W17" s="211">
        <f t="shared" si="9"/>
        <v>0</v>
      </c>
    </row>
    <row r="18" spans="1:23" x14ac:dyDescent="0.2">
      <c r="A18" s="111">
        <v>54</v>
      </c>
      <c r="C18" s="148" t="s">
        <v>149</v>
      </c>
      <c r="D18" s="150" t="s">
        <v>150</v>
      </c>
      <c r="E18" s="153">
        <f>Resumo!E18</f>
        <v>5149.3100000000004</v>
      </c>
      <c r="F18" s="208">
        <f t="shared" si="0"/>
        <v>1.1392515945461769E-2</v>
      </c>
      <c r="G18" s="209">
        <f t="shared" si="1"/>
        <v>1</v>
      </c>
      <c r="H18" s="210"/>
      <c r="I18" s="211">
        <f t="shared" si="2"/>
        <v>0</v>
      </c>
      <c r="J18" s="210"/>
      <c r="K18" s="211">
        <f t="shared" si="3"/>
        <v>0</v>
      </c>
      <c r="L18" s="210">
        <v>0.1</v>
      </c>
      <c r="M18" s="211">
        <f t="shared" si="4"/>
        <v>514.93100000000004</v>
      </c>
      <c r="N18" s="210">
        <v>0.4</v>
      </c>
      <c r="O18" s="211">
        <f t="shared" si="5"/>
        <v>2059.7240000000002</v>
      </c>
      <c r="P18" s="210">
        <v>0.5</v>
      </c>
      <c r="Q18" s="211">
        <f t="shared" si="6"/>
        <v>2574.6550000000002</v>
      </c>
      <c r="R18" s="210"/>
      <c r="S18" s="211">
        <f t="shared" si="7"/>
        <v>0</v>
      </c>
      <c r="T18" s="210"/>
      <c r="U18" s="211">
        <f t="shared" si="8"/>
        <v>0</v>
      </c>
      <c r="V18" s="210"/>
      <c r="W18" s="211">
        <f t="shared" si="9"/>
        <v>0</v>
      </c>
    </row>
    <row r="19" spans="1:23" x14ac:dyDescent="0.2">
      <c r="A19" s="111">
        <v>57</v>
      </c>
      <c r="C19" s="148" t="s">
        <v>157</v>
      </c>
      <c r="D19" s="150" t="s">
        <v>158</v>
      </c>
      <c r="E19" s="153">
        <f>Resumo!E19</f>
        <v>111988.2</v>
      </c>
      <c r="F19" s="208">
        <f t="shared" si="0"/>
        <v>0.24776666275744935</v>
      </c>
      <c r="G19" s="209">
        <f t="shared" si="1"/>
        <v>1</v>
      </c>
      <c r="H19" s="210"/>
      <c r="I19" s="211">
        <f t="shared" si="2"/>
        <v>0</v>
      </c>
      <c r="J19" s="210"/>
      <c r="K19" s="211">
        <f t="shared" si="3"/>
        <v>0</v>
      </c>
      <c r="L19" s="210">
        <v>0.1</v>
      </c>
      <c r="M19" s="211">
        <f t="shared" si="4"/>
        <v>11198.82</v>
      </c>
      <c r="N19" s="210">
        <v>0.4</v>
      </c>
      <c r="O19" s="211">
        <f t="shared" si="5"/>
        <v>44795.28</v>
      </c>
      <c r="P19" s="210">
        <v>0.5</v>
      </c>
      <c r="Q19" s="211">
        <f t="shared" si="6"/>
        <v>55994.1</v>
      </c>
      <c r="R19" s="210"/>
      <c r="S19" s="211">
        <f t="shared" si="7"/>
        <v>0</v>
      </c>
      <c r="T19" s="210"/>
      <c r="U19" s="211">
        <f t="shared" si="8"/>
        <v>0</v>
      </c>
      <c r="V19" s="210"/>
      <c r="W19" s="211">
        <f t="shared" si="9"/>
        <v>0</v>
      </c>
    </row>
    <row r="20" spans="1:23" x14ac:dyDescent="0.2">
      <c r="A20" s="111">
        <v>65</v>
      </c>
      <c r="C20" s="148" t="s">
        <v>180</v>
      </c>
      <c r="D20" s="150" t="s">
        <v>181</v>
      </c>
      <c r="E20" s="153">
        <f>Resumo!E20</f>
        <v>142084.91</v>
      </c>
      <c r="F20" s="208">
        <f t="shared" si="0"/>
        <v>0.31435369064680513</v>
      </c>
      <c r="G20" s="209">
        <f t="shared" si="1"/>
        <v>1</v>
      </c>
      <c r="H20" s="210"/>
      <c r="I20" s="211">
        <f t="shared" si="2"/>
        <v>0</v>
      </c>
      <c r="J20" s="210"/>
      <c r="K20" s="211">
        <f t="shared" si="3"/>
        <v>0</v>
      </c>
      <c r="L20" s="210"/>
      <c r="M20" s="211">
        <f t="shared" si="4"/>
        <v>0</v>
      </c>
      <c r="N20" s="210"/>
      <c r="O20" s="211">
        <f t="shared" si="5"/>
        <v>0</v>
      </c>
      <c r="P20" s="210">
        <v>1</v>
      </c>
      <c r="Q20" s="211">
        <f t="shared" si="6"/>
        <v>142084.91</v>
      </c>
      <c r="R20" s="210"/>
      <c r="S20" s="211">
        <f t="shared" si="7"/>
        <v>0</v>
      </c>
      <c r="T20" s="210"/>
      <c r="U20" s="211">
        <f t="shared" si="8"/>
        <v>0</v>
      </c>
      <c r="V20" s="210"/>
      <c r="W20" s="211">
        <f t="shared" si="9"/>
        <v>0</v>
      </c>
    </row>
    <row r="21" spans="1:23" x14ac:dyDescent="0.2">
      <c r="A21" s="111">
        <v>72</v>
      </c>
      <c r="C21" s="148" t="s">
        <v>200</v>
      </c>
      <c r="D21" s="150" t="s">
        <v>201</v>
      </c>
      <c r="E21" s="153">
        <f>Resumo!E21</f>
        <v>112441.45999999999</v>
      </c>
      <c r="F21" s="208">
        <f t="shared" si="0"/>
        <v>0.24876947124585652</v>
      </c>
      <c r="G21" s="209">
        <f t="shared" si="1"/>
        <v>1</v>
      </c>
      <c r="H21" s="210"/>
      <c r="I21" s="211">
        <f t="shared" si="2"/>
        <v>0</v>
      </c>
      <c r="J21" s="210"/>
      <c r="K21" s="211">
        <f t="shared" si="3"/>
        <v>0</v>
      </c>
      <c r="L21" s="210"/>
      <c r="M21" s="211">
        <f t="shared" si="4"/>
        <v>0</v>
      </c>
      <c r="N21" s="210"/>
      <c r="O21" s="211">
        <f t="shared" si="5"/>
        <v>0</v>
      </c>
      <c r="P21" s="210">
        <v>1</v>
      </c>
      <c r="Q21" s="211">
        <f t="shared" si="6"/>
        <v>112441.45999999999</v>
      </c>
      <c r="R21" s="210"/>
      <c r="S21" s="211">
        <f t="shared" si="7"/>
        <v>0</v>
      </c>
      <c r="T21" s="210"/>
      <c r="U21" s="211">
        <f t="shared" si="8"/>
        <v>0</v>
      </c>
      <c r="V21" s="210"/>
      <c r="W21" s="211">
        <f t="shared" si="9"/>
        <v>0</v>
      </c>
    </row>
    <row r="22" spans="1:23" x14ac:dyDescent="0.2">
      <c r="A22" s="111">
        <v>81</v>
      </c>
      <c r="C22" s="148" t="s">
        <v>223</v>
      </c>
      <c r="D22" s="150" t="s">
        <v>224</v>
      </c>
      <c r="E22" s="153">
        <f>Resumo!E22</f>
        <v>41814.799999999996</v>
      </c>
      <c r="F22" s="208">
        <f t="shared" si="0"/>
        <v>9.2512545517029393E-2</v>
      </c>
      <c r="G22" s="209">
        <f t="shared" si="1"/>
        <v>1</v>
      </c>
      <c r="H22" s="210"/>
      <c r="I22" s="211">
        <f t="shared" si="2"/>
        <v>0</v>
      </c>
      <c r="J22" s="210"/>
      <c r="K22" s="211">
        <f t="shared" si="3"/>
        <v>0</v>
      </c>
      <c r="L22" s="210"/>
      <c r="M22" s="211">
        <f t="shared" si="4"/>
        <v>0</v>
      </c>
      <c r="N22" s="210">
        <v>0.5</v>
      </c>
      <c r="O22" s="211">
        <f t="shared" si="5"/>
        <v>20907.399999999998</v>
      </c>
      <c r="P22" s="210">
        <v>0.3</v>
      </c>
      <c r="Q22" s="211">
        <f t="shared" si="6"/>
        <v>12544.439999999999</v>
      </c>
      <c r="R22" s="210">
        <v>0.2</v>
      </c>
      <c r="S22" s="211">
        <f t="shared" si="7"/>
        <v>8362.9599999999991</v>
      </c>
      <c r="T22" s="210"/>
      <c r="U22" s="211">
        <f t="shared" si="8"/>
        <v>0</v>
      </c>
      <c r="V22" s="210"/>
      <c r="W22" s="211">
        <f t="shared" si="9"/>
        <v>0</v>
      </c>
    </row>
    <row r="23" spans="1:23" ht="24" x14ac:dyDescent="0.2">
      <c r="A23" s="111">
        <v>116</v>
      </c>
      <c r="C23" s="148" t="s">
        <v>318</v>
      </c>
      <c r="D23" s="150" t="s">
        <v>319</v>
      </c>
      <c r="E23" s="153">
        <f>Resumo!E23</f>
        <v>50357.06</v>
      </c>
      <c r="F23" s="208">
        <f t="shared" si="0"/>
        <v>0.11141174429517255</v>
      </c>
      <c r="G23" s="209">
        <f t="shared" si="1"/>
        <v>1</v>
      </c>
      <c r="H23" s="210"/>
      <c r="I23" s="211">
        <f t="shared" si="2"/>
        <v>0</v>
      </c>
      <c r="J23" s="210"/>
      <c r="K23" s="211">
        <f t="shared" si="3"/>
        <v>0</v>
      </c>
      <c r="L23" s="210"/>
      <c r="M23" s="211">
        <f t="shared" si="4"/>
        <v>0</v>
      </c>
      <c r="N23" s="210">
        <v>0.5</v>
      </c>
      <c r="O23" s="211">
        <f t="shared" si="5"/>
        <v>25178.53</v>
      </c>
      <c r="P23" s="210">
        <v>0.3</v>
      </c>
      <c r="Q23" s="211">
        <f t="shared" si="6"/>
        <v>15107.117999999999</v>
      </c>
      <c r="R23" s="210">
        <v>0.2</v>
      </c>
      <c r="S23" s="211">
        <f t="shared" si="7"/>
        <v>10071.412</v>
      </c>
      <c r="T23" s="210"/>
      <c r="U23" s="211">
        <f t="shared" si="8"/>
        <v>0</v>
      </c>
      <c r="V23" s="210"/>
      <c r="W23" s="211">
        <f t="shared" si="9"/>
        <v>0</v>
      </c>
    </row>
    <row r="24" spans="1:23" x14ac:dyDescent="0.2">
      <c r="A24" s="111">
        <v>146</v>
      </c>
      <c r="C24" s="148" t="s">
        <v>389</v>
      </c>
      <c r="D24" s="150" t="s">
        <v>390</v>
      </c>
      <c r="E24" s="153">
        <f>Resumo!E24</f>
        <v>57096.61</v>
      </c>
      <c r="F24" s="208">
        <f t="shared" si="0"/>
        <v>0.12632256357780203</v>
      </c>
      <c r="G24" s="209">
        <f t="shared" si="1"/>
        <v>1</v>
      </c>
      <c r="H24" s="210"/>
      <c r="I24" s="211">
        <f t="shared" si="2"/>
        <v>0</v>
      </c>
      <c r="J24" s="210"/>
      <c r="K24" s="211">
        <f t="shared" si="3"/>
        <v>0</v>
      </c>
      <c r="L24" s="210"/>
      <c r="M24" s="211">
        <f t="shared" si="4"/>
        <v>0</v>
      </c>
      <c r="N24" s="210">
        <v>0.5</v>
      </c>
      <c r="O24" s="211">
        <f t="shared" si="5"/>
        <v>28548.305</v>
      </c>
      <c r="P24" s="210">
        <v>0.3</v>
      </c>
      <c r="Q24" s="211">
        <f t="shared" si="6"/>
        <v>17128.983</v>
      </c>
      <c r="R24" s="210">
        <v>0.2</v>
      </c>
      <c r="S24" s="211">
        <f t="shared" si="7"/>
        <v>11419.322</v>
      </c>
      <c r="T24" s="210"/>
      <c r="U24" s="211">
        <f t="shared" si="8"/>
        <v>0</v>
      </c>
      <c r="V24" s="210"/>
      <c r="W24" s="211">
        <f t="shared" si="9"/>
        <v>0</v>
      </c>
    </row>
    <row r="25" spans="1:23" x14ac:dyDescent="0.2">
      <c r="A25" s="111">
        <v>154</v>
      </c>
      <c r="C25" s="148" t="s">
        <v>408</v>
      </c>
      <c r="D25" s="150" t="s">
        <v>409</v>
      </c>
      <c r="E25" s="153">
        <f>Resumo!E25</f>
        <v>2086.1999999999998</v>
      </c>
      <c r="F25" s="208">
        <f t="shared" si="0"/>
        <v>4.6155828189451279E-3</v>
      </c>
      <c r="G25" s="209">
        <f t="shared" si="1"/>
        <v>1</v>
      </c>
      <c r="H25" s="210"/>
      <c r="I25" s="211">
        <f t="shared" si="2"/>
        <v>0</v>
      </c>
      <c r="J25" s="210"/>
      <c r="K25" s="211">
        <f t="shared" si="3"/>
        <v>0</v>
      </c>
      <c r="L25" s="210"/>
      <c r="M25" s="211">
        <f t="shared" si="4"/>
        <v>0</v>
      </c>
      <c r="N25" s="210">
        <v>0.2</v>
      </c>
      <c r="O25" s="211">
        <f t="shared" si="5"/>
        <v>417.24</v>
      </c>
      <c r="P25" s="210"/>
      <c r="Q25" s="211">
        <f t="shared" si="6"/>
        <v>0</v>
      </c>
      <c r="R25" s="210">
        <v>0.6</v>
      </c>
      <c r="S25" s="211">
        <f t="shared" si="7"/>
        <v>1251.7199999999998</v>
      </c>
      <c r="T25" s="210">
        <v>0.2</v>
      </c>
      <c r="U25" s="211">
        <f t="shared" si="8"/>
        <v>417.24</v>
      </c>
      <c r="V25" s="210"/>
      <c r="W25" s="211">
        <f t="shared" si="9"/>
        <v>0</v>
      </c>
    </row>
    <row r="26" spans="1:23" x14ac:dyDescent="0.2">
      <c r="A26" s="111">
        <v>156</v>
      </c>
      <c r="C26" s="148" t="s">
        <v>411</v>
      </c>
      <c r="D26" s="150" t="s">
        <v>412</v>
      </c>
      <c r="E26" s="153">
        <f>Resumo!E26</f>
        <v>79376.180000000008</v>
      </c>
      <c r="F26" s="208">
        <f t="shared" si="0"/>
        <v>0.17561467387666377</v>
      </c>
      <c r="G26" s="209">
        <f t="shared" si="1"/>
        <v>1</v>
      </c>
      <c r="H26" s="210"/>
      <c r="I26" s="211">
        <f t="shared" si="2"/>
        <v>0</v>
      </c>
      <c r="J26" s="210"/>
      <c r="K26" s="211">
        <f t="shared" si="3"/>
        <v>0</v>
      </c>
      <c r="L26" s="210"/>
      <c r="M26" s="211">
        <f t="shared" si="4"/>
        <v>0</v>
      </c>
      <c r="N26" s="210"/>
      <c r="O26" s="211">
        <f t="shared" si="5"/>
        <v>0</v>
      </c>
      <c r="P26" s="210"/>
      <c r="Q26" s="211">
        <f t="shared" si="6"/>
        <v>0</v>
      </c>
      <c r="R26" s="210">
        <v>0.8</v>
      </c>
      <c r="S26" s="211">
        <f t="shared" si="7"/>
        <v>63500.94400000001</v>
      </c>
      <c r="T26" s="210">
        <v>0.2</v>
      </c>
      <c r="U26" s="211">
        <f t="shared" si="8"/>
        <v>15875.236000000003</v>
      </c>
      <c r="V26" s="210"/>
      <c r="W26" s="211">
        <f t="shared" si="9"/>
        <v>0</v>
      </c>
    </row>
    <row r="27" spans="1:23" x14ac:dyDescent="0.2">
      <c r="A27" s="111">
        <v>166</v>
      </c>
      <c r="C27" s="148" t="s">
        <v>431</v>
      </c>
      <c r="D27" s="150" t="s">
        <v>432</v>
      </c>
      <c r="E27" s="153">
        <f>Resumo!E27</f>
        <v>61940.140000000007</v>
      </c>
      <c r="F27" s="208">
        <f t="shared" si="0"/>
        <v>0.13703856101383183</v>
      </c>
      <c r="G27" s="209">
        <f t="shared" si="1"/>
        <v>1</v>
      </c>
      <c r="H27" s="210"/>
      <c r="I27" s="211">
        <f t="shared" si="2"/>
        <v>0</v>
      </c>
      <c r="J27" s="210"/>
      <c r="K27" s="211">
        <f t="shared" si="3"/>
        <v>0</v>
      </c>
      <c r="L27" s="210"/>
      <c r="M27" s="211">
        <f t="shared" si="4"/>
        <v>0</v>
      </c>
      <c r="N27" s="210"/>
      <c r="O27" s="211">
        <f t="shared" si="5"/>
        <v>0</v>
      </c>
      <c r="P27" s="210"/>
      <c r="Q27" s="211">
        <f t="shared" si="6"/>
        <v>0</v>
      </c>
      <c r="R27" s="210">
        <v>1</v>
      </c>
      <c r="S27" s="211">
        <f t="shared" si="7"/>
        <v>61940.140000000007</v>
      </c>
      <c r="T27" s="210"/>
      <c r="U27" s="211">
        <f t="shared" si="8"/>
        <v>0</v>
      </c>
      <c r="V27" s="210"/>
      <c r="W27" s="211">
        <f t="shared" si="9"/>
        <v>0</v>
      </c>
    </row>
    <row r="28" spans="1:23" x14ac:dyDescent="0.2">
      <c r="A28" s="111">
        <v>174</v>
      </c>
      <c r="C28" s="148" t="s">
        <v>454</v>
      </c>
      <c r="D28" s="150" t="s">
        <v>455</v>
      </c>
      <c r="E28" s="153">
        <f>Resumo!E28</f>
        <v>15614.66</v>
      </c>
      <c r="F28" s="208">
        <f t="shared" si="0"/>
        <v>3.4546427197617552E-2</v>
      </c>
      <c r="G28" s="209">
        <f t="shared" si="1"/>
        <v>1</v>
      </c>
      <c r="H28" s="210"/>
      <c r="I28" s="211">
        <f t="shared" si="2"/>
        <v>0</v>
      </c>
      <c r="J28" s="210"/>
      <c r="K28" s="211">
        <f t="shared" si="3"/>
        <v>0</v>
      </c>
      <c r="L28" s="210"/>
      <c r="M28" s="211">
        <f t="shared" si="4"/>
        <v>0</v>
      </c>
      <c r="N28" s="210"/>
      <c r="O28" s="211">
        <f t="shared" si="5"/>
        <v>0</v>
      </c>
      <c r="P28" s="210"/>
      <c r="Q28" s="211">
        <f t="shared" si="6"/>
        <v>0</v>
      </c>
      <c r="R28" s="210">
        <v>0.8</v>
      </c>
      <c r="S28" s="211">
        <f t="shared" si="7"/>
        <v>12491.728000000001</v>
      </c>
      <c r="T28" s="210">
        <v>0.2</v>
      </c>
      <c r="U28" s="211">
        <f t="shared" si="8"/>
        <v>3122.9320000000002</v>
      </c>
      <c r="V28" s="210"/>
      <c r="W28" s="211">
        <f t="shared" si="9"/>
        <v>0</v>
      </c>
    </row>
    <row r="29" spans="1:23" x14ac:dyDescent="0.2">
      <c r="A29" s="111">
        <v>177</v>
      </c>
      <c r="C29" s="148" t="s">
        <v>461</v>
      </c>
      <c r="D29" s="150" t="s">
        <v>462</v>
      </c>
      <c r="E29" s="153">
        <f>Resumo!E29</f>
        <v>33287.079999999994</v>
      </c>
      <c r="F29" s="208">
        <f t="shared" si="0"/>
        <v>7.3645515550211857E-2</v>
      </c>
      <c r="G29" s="209">
        <f t="shared" si="1"/>
        <v>1</v>
      </c>
      <c r="H29" s="210"/>
      <c r="I29" s="211">
        <f t="shared" si="2"/>
        <v>0</v>
      </c>
      <c r="J29" s="210"/>
      <c r="K29" s="211">
        <f t="shared" si="3"/>
        <v>0</v>
      </c>
      <c r="L29" s="210"/>
      <c r="M29" s="211">
        <f t="shared" si="4"/>
        <v>0</v>
      </c>
      <c r="N29" s="210"/>
      <c r="O29" s="211">
        <f t="shared" si="5"/>
        <v>0</v>
      </c>
      <c r="P29" s="210"/>
      <c r="Q29" s="211">
        <f t="shared" si="6"/>
        <v>0</v>
      </c>
      <c r="R29" s="210">
        <v>1</v>
      </c>
      <c r="S29" s="211">
        <f t="shared" si="7"/>
        <v>33287.079999999994</v>
      </c>
      <c r="T29" s="210"/>
      <c r="U29" s="211">
        <f t="shared" si="8"/>
        <v>0</v>
      </c>
      <c r="V29" s="210"/>
      <c r="W29" s="211">
        <f t="shared" si="9"/>
        <v>0</v>
      </c>
    </row>
    <row r="30" spans="1:23" x14ac:dyDescent="0.2">
      <c r="A30" s="111">
        <v>189</v>
      </c>
      <c r="C30" s="148" t="s">
        <v>492</v>
      </c>
      <c r="D30" s="150" t="s">
        <v>493</v>
      </c>
      <c r="E30" s="153">
        <f>Resumo!E30</f>
        <v>14740.720000000001</v>
      </c>
      <c r="F30" s="208">
        <f t="shared" si="0"/>
        <v>3.2612891367501118E-2</v>
      </c>
      <c r="G30" s="209">
        <f t="shared" si="1"/>
        <v>1</v>
      </c>
      <c r="H30" s="210"/>
      <c r="I30" s="211">
        <f t="shared" si="2"/>
        <v>0</v>
      </c>
      <c r="J30" s="210"/>
      <c r="K30" s="211">
        <f t="shared" si="3"/>
        <v>0</v>
      </c>
      <c r="L30" s="210"/>
      <c r="M30" s="211">
        <f t="shared" si="4"/>
        <v>0</v>
      </c>
      <c r="N30" s="210"/>
      <c r="O30" s="211">
        <f t="shared" si="5"/>
        <v>0</v>
      </c>
      <c r="P30" s="210">
        <v>1</v>
      </c>
      <c r="Q30" s="211">
        <f t="shared" si="6"/>
        <v>14740.720000000001</v>
      </c>
      <c r="R30" s="210"/>
      <c r="S30" s="211">
        <f t="shared" si="7"/>
        <v>0</v>
      </c>
      <c r="T30" s="210"/>
      <c r="U30" s="211">
        <f t="shared" si="8"/>
        <v>0</v>
      </c>
      <c r="V30" s="210"/>
      <c r="W30" s="211">
        <f t="shared" si="9"/>
        <v>0</v>
      </c>
    </row>
    <row r="31" spans="1:23" x14ac:dyDescent="0.2">
      <c r="A31" s="111">
        <v>194</v>
      </c>
      <c r="C31" s="343">
        <v>6</v>
      </c>
      <c r="D31" s="133" t="s">
        <v>503</v>
      </c>
      <c r="E31" s="133"/>
      <c r="F31" s="208"/>
      <c r="G31" s="209"/>
      <c r="H31" s="210"/>
      <c r="I31" s="211"/>
      <c r="J31" s="210"/>
      <c r="K31" s="211"/>
      <c r="L31" s="210"/>
      <c r="M31" s="211"/>
      <c r="N31" s="210"/>
      <c r="O31" s="211"/>
      <c r="P31" s="210"/>
      <c r="Q31" s="211"/>
      <c r="R31" s="210"/>
      <c r="S31" s="211"/>
      <c r="T31" s="210"/>
      <c r="U31" s="211"/>
      <c r="V31" s="210"/>
      <c r="W31" s="211"/>
    </row>
    <row r="32" spans="1:23" x14ac:dyDescent="0.2">
      <c r="A32" s="111">
        <v>195</v>
      </c>
      <c r="C32" s="148" t="s">
        <v>504</v>
      </c>
      <c r="D32" s="150" t="s">
        <v>505</v>
      </c>
      <c r="E32" s="153">
        <f>Resumo!E32</f>
        <v>50488.56</v>
      </c>
      <c r="F32" s="208">
        <f t="shared" si="0"/>
        <v>0.11170267955578575</v>
      </c>
      <c r="G32" s="209">
        <f t="shared" si="1"/>
        <v>1</v>
      </c>
      <c r="H32" s="210"/>
      <c r="I32" s="211">
        <f t="shared" ref="I32:I47" si="10">H32*$E32</f>
        <v>0</v>
      </c>
      <c r="J32" s="210"/>
      <c r="K32" s="211">
        <f t="shared" ref="K32:K47" si="11">J32*$E32</f>
        <v>0</v>
      </c>
      <c r="L32" s="210"/>
      <c r="M32" s="211">
        <f t="shared" ref="M32:M47" si="12">L32*$E32</f>
        <v>0</v>
      </c>
      <c r="N32" s="210"/>
      <c r="O32" s="211">
        <f t="shared" ref="O32:O47" si="13">N32*$E32</f>
        <v>0</v>
      </c>
      <c r="P32" s="210"/>
      <c r="Q32" s="211">
        <f t="shared" ref="Q32:Q47" si="14">P32*$E32</f>
        <v>0</v>
      </c>
      <c r="R32" s="210"/>
      <c r="S32" s="211">
        <f t="shared" ref="S32:S47" si="15">R32*$E32</f>
        <v>0</v>
      </c>
      <c r="T32" s="210"/>
      <c r="U32" s="211">
        <f t="shared" ref="U32:U47" si="16">T32*$E32</f>
        <v>0</v>
      </c>
      <c r="V32" s="210">
        <v>1</v>
      </c>
      <c r="W32" s="211">
        <f t="shared" ref="W32:W47" si="17">V32*$E32</f>
        <v>50488.56</v>
      </c>
    </row>
    <row r="33" spans="1:23" x14ac:dyDescent="0.2">
      <c r="A33" s="111">
        <v>200</v>
      </c>
      <c r="C33" s="148" t="s">
        <v>514</v>
      </c>
      <c r="D33" s="150" t="s">
        <v>515</v>
      </c>
      <c r="E33" s="153">
        <f>Resumo!E33</f>
        <v>25976.52</v>
      </c>
      <c r="F33" s="208">
        <f t="shared" si="0"/>
        <v>5.7471373505888462E-2</v>
      </c>
      <c r="G33" s="209">
        <f t="shared" si="1"/>
        <v>1</v>
      </c>
      <c r="H33" s="210"/>
      <c r="I33" s="211">
        <f t="shared" si="10"/>
        <v>0</v>
      </c>
      <c r="J33" s="210"/>
      <c r="K33" s="211">
        <f t="shared" si="11"/>
        <v>0</v>
      </c>
      <c r="L33" s="210"/>
      <c r="M33" s="211">
        <f t="shared" si="12"/>
        <v>0</v>
      </c>
      <c r="N33" s="210"/>
      <c r="O33" s="211">
        <f t="shared" si="13"/>
        <v>0</v>
      </c>
      <c r="P33" s="210"/>
      <c r="Q33" s="211">
        <f t="shared" si="14"/>
        <v>0</v>
      </c>
      <c r="R33" s="210"/>
      <c r="S33" s="211">
        <f t="shared" si="15"/>
        <v>0</v>
      </c>
      <c r="T33" s="210"/>
      <c r="U33" s="211">
        <f t="shared" si="16"/>
        <v>0</v>
      </c>
      <c r="V33" s="210">
        <v>1</v>
      </c>
      <c r="W33" s="211">
        <f t="shared" si="17"/>
        <v>25976.52</v>
      </c>
    </row>
    <row r="34" spans="1:23" x14ac:dyDescent="0.2">
      <c r="A34" s="111">
        <v>203</v>
      </c>
      <c r="C34" s="148" t="s">
        <v>522</v>
      </c>
      <c r="D34" s="150" t="s">
        <v>523</v>
      </c>
      <c r="E34" s="153">
        <f>Resumo!E34</f>
        <v>17551.579999999998</v>
      </c>
      <c r="F34" s="208">
        <f t="shared" si="0"/>
        <v>3.8831737653792026E-2</v>
      </c>
      <c r="G34" s="209">
        <f t="shared" si="1"/>
        <v>1</v>
      </c>
      <c r="H34" s="210"/>
      <c r="I34" s="211">
        <f t="shared" si="10"/>
        <v>0</v>
      </c>
      <c r="J34" s="210"/>
      <c r="K34" s="211">
        <f t="shared" si="11"/>
        <v>0</v>
      </c>
      <c r="L34" s="210">
        <v>1</v>
      </c>
      <c r="M34" s="211">
        <f t="shared" si="12"/>
        <v>17551.579999999998</v>
      </c>
      <c r="N34" s="210"/>
      <c r="O34" s="211">
        <f t="shared" si="13"/>
        <v>0</v>
      </c>
      <c r="P34" s="210"/>
      <c r="Q34" s="211">
        <f t="shared" si="14"/>
        <v>0</v>
      </c>
      <c r="R34" s="210"/>
      <c r="S34" s="211">
        <f t="shared" si="15"/>
        <v>0</v>
      </c>
      <c r="T34" s="210"/>
      <c r="U34" s="211">
        <f t="shared" si="16"/>
        <v>0</v>
      </c>
      <c r="V34" s="210"/>
      <c r="W34" s="211">
        <f t="shared" si="17"/>
        <v>0</v>
      </c>
    </row>
    <row r="35" spans="1:23" x14ac:dyDescent="0.2">
      <c r="A35" s="111">
        <v>207</v>
      </c>
      <c r="C35" s="148" t="s">
        <v>533</v>
      </c>
      <c r="D35" s="150" t="s">
        <v>201</v>
      </c>
      <c r="E35" s="153">
        <f>Resumo!E35</f>
        <v>8716.15</v>
      </c>
      <c r="F35" s="208">
        <f t="shared" si="0"/>
        <v>1.9283919177139574E-2</v>
      </c>
      <c r="G35" s="209">
        <f t="shared" si="1"/>
        <v>1</v>
      </c>
      <c r="H35" s="210"/>
      <c r="I35" s="211">
        <f t="shared" si="10"/>
        <v>0</v>
      </c>
      <c r="J35" s="210"/>
      <c r="K35" s="211">
        <f t="shared" si="11"/>
        <v>0</v>
      </c>
      <c r="L35" s="210">
        <v>1</v>
      </c>
      <c r="M35" s="211">
        <f t="shared" si="12"/>
        <v>8716.15</v>
      </c>
      <c r="N35" s="210"/>
      <c r="O35" s="211">
        <f t="shared" si="13"/>
        <v>0</v>
      </c>
      <c r="P35" s="210"/>
      <c r="Q35" s="211">
        <f t="shared" si="14"/>
        <v>0</v>
      </c>
      <c r="R35" s="210"/>
      <c r="S35" s="211">
        <f t="shared" si="15"/>
        <v>0</v>
      </c>
      <c r="T35" s="210"/>
      <c r="U35" s="211">
        <f t="shared" si="16"/>
        <v>0</v>
      </c>
      <c r="V35" s="210"/>
      <c r="W35" s="211">
        <f t="shared" si="17"/>
        <v>0</v>
      </c>
    </row>
    <row r="36" spans="1:23" x14ac:dyDescent="0.2">
      <c r="A36" s="111">
        <v>213</v>
      </c>
      <c r="C36" s="148" t="s">
        <v>543</v>
      </c>
      <c r="D36" s="150" t="s">
        <v>544</v>
      </c>
      <c r="E36" s="153">
        <f>Resumo!E36</f>
        <v>116594.78</v>
      </c>
      <c r="F36" s="208">
        <f t="shared" si="0"/>
        <v>0.25795842361551485</v>
      </c>
      <c r="G36" s="209">
        <f t="shared" si="1"/>
        <v>1</v>
      </c>
      <c r="H36" s="210"/>
      <c r="I36" s="211">
        <f t="shared" si="10"/>
        <v>0</v>
      </c>
      <c r="J36" s="210"/>
      <c r="K36" s="211">
        <f t="shared" si="11"/>
        <v>0</v>
      </c>
      <c r="L36" s="210"/>
      <c r="M36" s="211">
        <f t="shared" si="12"/>
        <v>0</v>
      </c>
      <c r="N36" s="210">
        <v>1</v>
      </c>
      <c r="O36" s="211">
        <f t="shared" si="13"/>
        <v>116594.78</v>
      </c>
      <c r="P36" s="210"/>
      <c r="Q36" s="211">
        <f t="shared" si="14"/>
        <v>0</v>
      </c>
      <c r="R36" s="210"/>
      <c r="S36" s="211">
        <f t="shared" si="15"/>
        <v>0</v>
      </c>
      <c r="T36" s="210"/>
      <c r="U36" s="211">
        <f t="shared" si="16"/>
        <v>0</v>
      </c>
      <c r="V36" s="210"/>
      <c r="W36" s="211">
        <f t="shared" si="17"/>
        <v>0</v>
      </c>
    </row>
    <row r="37" spans="1:23" x14ac:dyDescent="0.2">
      <c r="A37" s="111">
        <v>224</v>
      </c>
      <c r="C37" s="148" t="s">
        <v>559</v>
      </c>
      <c r="D37" s="150" t="s">
        <v>432</v>
      </c>
      <c r="E37" s="153">
        <f>Resumo!E37</f>
        <v>9595.77</v>
      </c>
      <c r="F37" s="208">
        <f t="shared" si="0"/>
        <v>2.1230021640566147E-2</v>
      </c>
      <c r="G37" s="209">
        <f t="shared" si="1"/>
        <v>1</v>
      </c>
      <c r="H37" s="210"/>
      <c r="I37" s="211">
        <f t="shared" si="10"/>
        <v>0</v>
      </c>
      <c r="J37" s="210"/>
      <c r="K37" s="211">
        <f t="shared" si="11"/>
        <v>0</v>
      </c>
      <c r="L37" s="210"/>
      <c r="M37" s="211">
        <f t="shared" si="12"/>
        <v>0</v>
      </c>
      <c r="N37" s="210">
        <v>1</v>
      </c>
      <c r="O37" s="211">
        <f t="shared" si="13"/>
        <v>9595.77</v>
      </c>
      <c r="P37" s="210"/>
      <c r="Q37" s="211">
        <f t="shared" si="14"/>
        <v>0</v>
      </c>
      <c r="R37" s="210"/>
      <c r="S37" s="211">
        <f t="shared" si="15"/>
        <v>0</v>
      </c>
      <c r="T37" s="210"/>
      <c r="U37" s="211">
        <f t="shared" si="16"/>
        <v>0</v>
      </c>
      <c r="V37" s="210"/>
      <c r="W37" s="211">
        <f t="shared" si="17"/>
        <v>0</v>
      </c>
    </row>
    <row r="38" spans="1:23" x14ac:dyDescent="0.2">
      <c r="A38" s="111">
        <v>232</v>
      </c>
      <c r="C38" s="148" t="s">
        <v>569</v>
      </c>
      <c r="D38" s="150" t="s">
        <v>455</v>
      </c>
      <c r="E38" s="153">
        <f>Resumo!E38</f>
        <v>2853.3500000000004</v>
      </c>
      <c r="F38" s="208">
        <f t="shared" si="0"/>
        <v>6.3128526682183321E-3</v>
      </c>
      <c r="G38" s="209">
        <f t="shared" si="1"/>
        <v>1</v>
      </c>
      <c r="H38" s="210"/>
      <c r="I38" s="211">
        <f t="shared" si="10"/>
        <v>0</v>
      </c>
      <c r="J38" s="210"/>
      <c r="K38" s="211">
        <f t="shared" si="11"/>
        <v>0</v>
      </c>
      <c r="L38" s="210"/>
      <c r="M38" s="211">
        <f t="shared" si="12"/>
        <v>0</v>
      </c>
      <c r="N38" s="210">
        <v>1</v>
      </c>
      <c r="O38" s="211">
        <f t="shared" si="13"/>
        <v>2853.3500000000004</v>
      </c>
      <c r="P38" s="210"/>
      <c r="Q38" s="211">
        <f t="shared" si="14"/>
        <v>0</v>
      </c>
      <c r="R38" s="210"/>
      <c r="S38" s="211">
        <f t="shared" si="15"/>
        <v>0</v>
      </c>
      <c r="T38" s="210"/>
      <c r="U38" s="211">
        <f t="shared" si="16"/>
        <v>0</v>
      </c>
      <c r="V38" s="210"/>
      <c r="W38" s="211">
        <f t="shared" si="17"/>
        <v>0</v>
      </c>
    </row>
    <row r="39" spans="1:23" x14ac:dyDescent="0.2">
      <c r="A39" s="111">
        <v>235</v>
      </c>
      <c r="C39" s="148" t="s">
        <v>572</v>
      </c>
      <c r="D39" s="150" t="s">
        <v>462</v>
      </c>
      <c r="E39" s="153">
        <f>Resumo!E39</f>
        <v>30686.43</v>
      </c>
      <c r="F39" s="208">
        <f t="shared" si="0"/>
        <v>6.7891745318168134E-2</v>
      </c>
      <c r="G39" s="209">
        <f t="shared" si="1"/>
        <v>1</v>
      </c>
      <c r="H39" s="210"/>
      <c r="I39" s="211">
        <f t="shared" si="10"/>
        <v>0</v>
      </c>
      <c r="J39" s="210"/>
      <c r="K39" s="211">
        <f t="shared" si="11"/>
        <v>0</v>
      </c>
      <c r="L39" s="210"/>
      <c r="M39" s="211">
        <f t="shared" si="12"/>
        <v>0</v>
      </c>
      <c r="N39" s="210"/>
      <c r="O39" s="211">
        <f t="shared" si="13"/>
        <v>0</v>
      </c>
      <c r="P39" s="210">
        <v>0.5</v>
      </c>
      <c r="Q39" s="211">
        <f t="shared" si="14"/>
        <v>15343.215</v>
      </c>
      <c r="R39" s="210">
        <v>0.5</v>
      </c>
      <c r="S39" s="211">
        <f t="shared" si="15"/>
        <v>15343.215</v>
      </c>
      <c r="T39" s="210"/>
      <c r="U39" s="211">
        <f t="shared" si="16"/>
        <v>0</v>
      </c>
      <c r="V39" s="210"/>
      <c r="W39" s="211">
        <f t="shared" si="17"/>
        <v>0</v>
      </c>
    </row>
    <row r="40" spans="1:23" x14ac:dyDescent="0.2">
      <c r="A40" s="111">
        <v>246</v>
      </c>
      <c r="C40" s="148" t="s">
        <v>593</v>
      </c>
      <c r="D40" s="150" t="s">
        <v>594</v>
      </c>
      <c r="E40" s="153">
        <f>Resumo!E40</f>
        <v>11807.35</v>
      </c>
      <c r="F40" s="208">
        <f t="shared" si="0"/>
        <v>2.6122999615219904E-2</v>
      </c>
      <c r="G40" s="209">
        <f t="shared" si="1"/>
        <v>1</v>
      </c>
      <c r="H40" s="210"/>
      <c r="I40" s="211">
        <f t="shared" si="10"/>
        <v>0</v>
      </c>
      <c r="J40" s="210"/>
      <c r="K40" s="211">
        <f t="shared" si="11"/>
        <v>0</v>
      </c>
      <c r="L40" s="210"/>
      <c r="M40" s="211">
        <f t="shared" si="12"/>
        <v>0</v>
      </c>
      <c r="N40" s="210"/>
      <c r="O40" s="211">
        <f t="shared" si="13"/>
        <v>0</v>
      </c>
      <c r="P40" s="210">
        <v>0.5</v>
      </c>
      <c r="Q40" s="211">
        <f t="shared" si="14"/>
        <v>5903.6750000000002</v>
      </c>
      <c r="R40" s="210">
        <v>0.5</v>
      </c>
      <c r="S40" s="211">
        <f t="shared" si="15"/>
        <v>5903.6750000000002</v>
      </c>
      <c r="T40" s="210"/>
      <c r="U40" s="211">
        <f t="shared" si="16"/>
        <v>0</v>
      </c>
      <c r="V40" s="210"/>
      <c r="W40" s="211">
        <f t="shared" si="17"/>
        <v>0</v>
      </c>
    </row>
    <row r="41" spans="1:23" x14ac:dyDescent="0.2">
      <c r="A41" s="111">
        <v>248</v>
      </c>
      <c r="C41" s="343">
        <v>7</v>
      </c>
      <c r="D41" s="133" t="s">
        <v>597</v>
      </c>
      <c r="E41" s="136">
        <f>Resumo!E41</f>
        <v>30451.3</v>
      </c>
      <c r="F41" s="208">
        <f t="shared" si="0"/>
        <v>6.7371535372708166E-2</v>
      </c>
      <c r="G41" s="209">
        <f t="shared" si="1"/>
        <v>1</v>
      </c>
      <c r="H41" s="210"/>
      <c r="I41" s="211">
        <f t="shared" si="10"/>
        <v>0</v>
      </c>
      <c r="J41" s="210"/>
      <c r="K41" s="211">
        <f t="shared" si="11"/>
        <v>0</v>
      </c>
      <c r="L41" s="210"/>
      <c r="M41" s="211">
        <f t="shared" si="12"/>
        <v>0</v>
      </c>
      <c r="N41" s="210"/>
      <c r="O41" s="211">
        <f t="shared" si="13"/>
        <v>0</v>
      </c>
      <c r="P41" s="210">
        <v>0.5</v>
      </c>
      <c r="Q41" s="211">
        <f t="shared" si="14"/>
        <v>15225.65</v>
      </c>
      <c r="R41" s="210">
        <v>0.5</v>
      </c>
      <c r="S41" s="211">
        <f t="shared" si="15"/>
        <v>15225.65</v>
      </c>
      <c r="T41" s="210"/>
      <c r="U41" s="211">
        <f t="shared" si="16"/>
        <v>0</v>
      </c>
      <c r="V41" s="210"/>
      <c r="W41" s="211">
        <f t="shared" si="17"/>
        <v>0</v>
      </c>
    </row>
    <row r="42" spans="1:23" ht="24" x14ac:dyDescent="0.2">
      <c r="A42" s="111">
        <v>255</v>
      </c>
      <c r="C42" s="343">
        <v>8</v>
      </c>
      <c r="D42" s="133" t="s">
        <v>611</v>
      </c>
      <c r="E42" s="136">
        <f>Resumo!E42</f>
        <v>295730.54999999993</v>
      </c>
      <c r="F42" s="208">
        <f t="shared" si="0"/>
        <v>0.65428475008014231</v>
      </c>
      <c r="G42" s="209">
        <f t="shared" si="1"/>
        <v>1</v>
      </c>
      <c r="H42" s="210"/>
      <c r="I42" s="211">
        <f t="shared" si="10"/>
        <v>0</v>
      </c>
      <c r="J42" s="210"/>
      <c r="K42" s="211">
        <f t="shared" si="11"/>
        <v>0</v>
      </c>
      <c r="L42" s="210"/>
      <c r="M42" s="211">
        <f t="shared" si="12"/>
        <v>0</v>
      </c>
      <c r="N42" s="210"/>
      <c r="O42" s="211">
        <f t="shared" si="13"/>
        <v>0</v>
      </c>
      <c r="P42" s="210">
        <v>0.5</v>
      </c>
      <c r="Q42" s="211">
        <f t="shared" si="14"/>
        <v>147865.27499999997</v>
      </c>
      <c r="R42" s="210">
        <v>0.5</v>
      </c>
      <c r="S42" s="211">
        <f t="shared" si="15"/>
        <v>147865.27499999997</v>
      </c>
      <c r="T42" s="210"/>
      <c r="U42" s="211">
        <f t="shared" si="16"/>
        <v>0</v>
      </c>
      <c r="V42" s="210"/>
      <c r="W42" s="211">
        <f t="shared" si="17"/>
        <v>0</v>
      </c>
    </row>
    <row r="43" spans="1:23" x14ac:dyDescent="0.2">
      <c r="A43" s="111">
        <v>268</v>
      </c>
      <c r="C43" s="343">
        <v>9</v>
      </c>
      <c r="D43" s="133" t="s">
        <v>641</v>
      </c>
      <c r="E43" s="136">
        <f>Resumo!E43</f>
        <v>36774.030000000006</v>
      </c>
      <c r="F43" s="208">
        <f t="shared" si="0"/>
        <v>8.1360167314434254E-2</v>
      </c>
      <c r="G43" s="209">
        <f t="shared" si="1"/>
        <v>1</v>
      </c>
      <c r="H43" s="210"/>
      <c r="I43" s="211">
        <f t="shared" si="10"/>
        <v>0</v>
      </c>
      <c r="J43" s="210"/>
      <c r="K43" s="211">
        <f t="shared" si="11"/>
        <v>0</v>
      </c>
      <c r="L43" s="210"/>
      <c r="M43" s="211">
        <f t="shared" si="12"/>
        <v>0</v>
      </c>
      <c r="N43" s="210"/>
      <c r="O43" s="211">
        <f t="shared" si="13"/>
        <v>0</v>
      </c>
      <c r="P43" s="210"/>
      <c r="Q43" s="211">
        <f t="shared" si="14"/>
        <v>0</v>
      </c>
      <c r="R43" s="210"/>
      <c r="S43" s="211">
        <f t="shared" si="15"/>
        <v>0</v>
      </c>
      <c r="T43" s="210">
        <v>1</v>
      </c>
      <c r="U43" s="211">
        <f t="shared" si="16"/>
        <v>36774.030000000006</v>
      </c>
      <c r="V43" s="210"/>
      <c r="W43" s="211">
        <f t="shared" si="17"/>
        <v>0</v>
      </c>
    </row>
    <row r="44" spans="1:23" x14ac:dyDescent="0.2">
      <c r="A44" s="111">
        <v>281</v>
      </c>
      <c r="C44" s="343">
        <v>10</v>
      </c>
      <c r="D44" s="133" t="s">
        <v>673</v>
      </c>
      <c r="E44" s="136">
        <f>Resumo!E44</f>
        <v>128453.68000000002</v>
      </c>
      <c r="F44" s="208">
        <f t="shared" si="0"/>
        <v>0.28419547427776604</v>
      </c>
      <c r="G44" s="209">
        <f t="shared" si="1"/>
        <v>1</v>
      </c>
      <c r="H44" s="210"/>
      <c r="I44" s="211">
        <f t="shared" si="10"/>
        <v>0</v>
      </c>
      <c r="J44" s="210"/>
      <c r="K44" s="211">
        <f t="shared" si="11"/>
        <v>0</v>
      </c>
      <c r="L44" s="210"/>
      <c r="M44" s="211">
        <f t="shared" si="12"/>
        <v>0</v>
      </c>
      <c r="N44" s="210"/>
      <c r="O44" s="211">
        <f t="shared" si="13"/>
        <v>0</v>
      </c>
      <c r="P44" s="210"/>
      <c r="Q44" s="211">
        <f t="shared" si="14"/>
        <v>0</v>
      </c>
      <c r="R44" s="210"/>
      <c r="S44" s="211">
        <f t="shared" si="15"/>
        <v>0</v>
      </c>
      <c r="T44" s="210">
        <v>0.5</v>
      </c>
      <c r="U44" s="211">
        <f t="shared" si="16"/>
        <v>64226.840000000011</v>
      </c>
      <c r="V44" s="210">
        <v>0.5</v>
      </c>
      <c r="W44" s="211">
        <f t="shared" si="17"/>
        <v>64226.840000000011</v>
      </c>
    </row>
    <row r="45" spans="1:23" x14ac:dyDescent="0.2">
      <c r="A45" s="111">
        <v>339</v>
      </c>
      <c r="C45" s="343">
        <v>11</v>
      </c>
      <c r="D45" s="133" t="s">
        <v>829</v>
      </c>
      <c r="E45" s="136">
        <f>Resumo!E45</f>
        <v>3928.49</v>
      </c>
      <c r="F45" s="208">
        <f t="shared" si="0"/>
        <v>8.69153050925019E-3</v>
      </c>
      <c r="G45" s="209">
        <f t="shared" si="1"/>
        <v>1</v>
      </c>
      <c r="H45" s="210"/>
      <c r="I45" s="211">
        <f t="shared" si="10"/>
        <v>0</v>
      </c>
      <c r="J45" s="210"/>
      <c r="K45" s="211">
        <f t="shared" si="11"/>
        <v>0</v>
      </c>
      <c r="L45" s="210"/>
      <c r="M45" s="211">
        <f t="shared" si="12"/>
        <v>0</v>
      </c>
      <c r="N45" s="210"/>
      <c r="O45" s="211">
        <f t="shared" si="13"/>
        <v>0</v>
      </c>
      <c r="P45" s="210"/>
      <c r="Q45" s="211">
        <f t="shared" si="14"/>
        <v>0</v>
      </c>
      <c r="R45" s="210"/>
      <c r="S45" s="211">
        <f t="shared" si="15"/>
        <v>0</v>
      </c>
      <c r="T45" s="210">
        <v>0.5</v>
      </c>
      <c r="U45" s="211">
        <f t="shared" si="16"/>
        <v>1964.2449999999999</v>
      </c>
      <c r="V45" s="210">
        <v>0.5</v>
      </c>
      <c r="W45" s="211">
        <f t="shared" si="17"/>
        <v>1964.2449999999999</v>
      </c>
    </row>
    <row r="46" spans="1:23" x14ac:dyDescent="0.2">
      <c r="A46" s="111">
        <v>345</v>
      </c>
      <c r="C46" s="343">
        <v>12</v>
      </c>
      <c r="D46" s="133" t="s">
        <v>843</v>
      </c>
      <c r="E46" s="136">
        <f>Resumo!E46</f>
        <v>34800.71</v>
      </c>
      <c r="F46" s="208">
        <f t="shared" si="0"/>
        <v>7.6994324208173676E-2</v>
      </c>
      <c r="G46" s="209">
        <f t="shared" si="1"/>
        <v>1</v>
      </c>
      <c r="H46" s="210"/>
      <c r="I46" s="211">
        <f t="shared" si="10"/>
        <v>0</v>
      </c>
      <c r="J46" s="210"/>
      <c r="K46" s="211">
        <f t="shared" si="11"/>
        <v>0</v>
      </c>
      <c r="L46" s="210"/>
      <c r="M46" s="211">
        <f t="shared" si="12"/>
        <v>0</v>
      </c>
      <c r="N46" s="210"/>
      <c r="O46" s="211">
        <f t="shared" si="13"/>
        <v>0</v>
      </c>
      <c r="P46" s="210"/>
      <c r="Q46" s="211">
        <f t="shared" si="14"/>
        <v>0</v>
      </c>
      <c r="R46" s="210"/>
      <c r="S46" s="211">
        <f t="shared" si="15"/>
        <v>0</v>
      </c>
      <c r="T46" s="210"/>
      <c r="U46" s="211">
        <f t="shared" si="16"/>
        <v>0</v>
      </c>
      <c r="V46" s="210">
        <v>1</v>
      </c>
      <c r="W46" s="211">
        <f t="shared" si="17"/>
        <v>34800.71</v>
      </c>
    </row>
    <row r="47" spans="1:23" x14ac:dyDescent="0.2">
      <c r="A47" s="111">
        <v>353</v>
      </c>
      <c r="C47" s="343">
        <v>13</v>
      </c>
      <c r="D47" s="133" t="s">
        <v>852</v>
      </c>
      <c r="E47" s="136">
        <f>Resumo!E47</f>
        <v>1505.68</v>
      </c>
      <c r="F47" s="208">
        <f t="shared" si="0"/>
        <v>3.3312197961984954E-3</v>
      </c>
      <c r="G47" s="209">
        <f t="shared" si="1"/>
        <v>1</v>
      </c>
      <c r="H47" s="210"/>
      <c r="I47" s="211">
        <f t="shared" si="10"/>
        <v>0</v>
      </c>
      <c r="J47" s="210"/>
      <c r="K47" s="211">
        <f t="shared" si="11"/>
        <v>0</v>
      </c>
      <c r="L47" s="210"/>
      <c r="M47" s="211">
        <f t="shared" si="12"/>
        <v>0</v>
      </c>
      <c r="N47" s="210"/>
      <c r="O47" s="211">
        <f t="shared" si="13"/>
        <v>0</v>
      </c>
      <c r="P47" s="213"/>
      <c r="Q47" s="211">
        <f t="shared" si="14"/>
        <v>0</v>
      </c>
      <c r="R47" s="210"/>
      <c r="S47" s="211">
        <f t="shared" si="15"/>
        <v>0</v>
      </c>
      <c r="T47" s="210"/>
      <c r="U47" s="211">
        <f t="shared" si="16"/>
        <v>0</v>
      </c>
      <c r="V47" s="210">
        <v>1</v>
      </c>
      <c r="W47" s="211">
        <f t="shared" si="17"/>
        <v>1505.68</v>
      </c>
    </row>
    <row r="48" spans="1:23" x14ac:dyDescent="0.2">
      <c r="A48" s="111">
        <v>360</v>
      </c>
      <c r="C48" s="158" t="s">
        <v>859</v>
      </c>
      <c r="D48" s="160" t="s">
        <v>1489</v>
      </c>
      <c r="E48" s="162">
        <f>E50/(1+F5)</f>
        <v>1745811.4703312418</v>
      </c>
      <c r="F48" s="214"/>
      <c r="G48" s="215"/>
      <c r="H48" s="216"/>
      <c r="I48" s="217"/>
      <c r="J48" s="216"/>
      <c r="K48" s="218"/>
      <c r="L48" s="216"/>
      <c r="M48" s="218"/>
      <c r="N48" s="216"/>
      <c r="O48" s="218"/>
      <c r="P48" s="216"/>
      <c r="Q48" s="218"/>
      <c r="R48" s="216"/>
      <c r="S48" s="218"/>
      <c r="T48" s="216"/>
      <c r="U48" s="218"/>
      <c r="V48" s="216"/>
      <c r="W48" s="218"/>
    </row>
    <row r="49" spans="1:23" x14ac:dyDescent="0.2">
      <c r="A49" s="111">
        <v>361</v>
      </c>
      <c r="C49" s="164" t="s">
        <v>859</v>
      </c>
      <c r="D49" s="166" t="s">
        <v>1491</v>
      </c>
      <c r="E49" s="168">
        <f>E50-E48</f>
        <v>451990.58966875868</v>
      </c>
      <c r="F49" s="219"/>
      <c r="G49" s="39" t="s">
        <v>1503</v>
      </c>
      <c r="H49" s="213">
        <f>I49/$E50</f>
        <v>4.5135217954978157E-2</v>
      </c>
      <c r="I49" s="211">
        <f>SUM(I8:I47)</f>
        <v>99198.275000000009</v>
      </c>
      <c r="J49" s="213">
        <f>K49/$E50</f>
        <v>4.307102769755343E-2</v>
      </c>
      <c r="K49" s="211">
        <f>SUM(K8:K47)</f>
        <v>94661.593400000012</v>
      </c>
      <c r="L49" s="213">
        <f>M49/$E50</f>
        <v>8.1108240475486648E-2</v>
      </c>
      <c r="M49" s="211">
        <f>SUM(M8:M47)</f>
        <v>178259.85799999998</v>
      </c>
      <c r="N49" s="213">
        <f>O49/$E50</f>
        <v>0.16810448890015142</v>
      </c>
      <c r="O49" s="211">
        <f>SUM(O8:O47)</f>
        <v>369460.39199999999</v>
      </c>
      <c r="P49" s="213">
        <f>Q49/$E50</f>
        <v>0.32296697665302931</v>
      </c>
      <c r="Q49" s="211">
        <f>SUM(Q8:Q47)</f>
        <v>709817.48659999995</v>
      </c>
      <c r="R49" s="213">
        <f>S49/$E50</f>
        <v>0.18656021434432538</v>
      </c>
      <c r="S49" s="211">
        <f>SUM(S8:S47)</f>
        <v>410022.42339999997</v>
      </c>
      <c r="T49" s="213">
        <f>U49/$E50</f>
        <v>6.4034092587937602E-2</v>
      </c>
      <c r="U49" s="211">
        <f>SUM(U8:U47)</f>
        <v>140734.26060000004</v>
      </c>
      <c r="V49" s="213">
        <f>W49/$E50</f>
        <v>8.901974138653776E-2</v>
      </c>
      <c r="W49" s="211">
        <f>SUM(W8:W47)</f>
        <v>195647.77099999998</v>
      </c>
    </row>
    <row r="50" spans="1:23" x14ac:dyDescent="0.2">
      <c r="A50" s="111">
        <v>362</v>
      </c>
      <c r="C50" s="170" t="s">
        <v>859</v>
      </c>
      <c r="D50" s="172" t="s">
        <v>1492</v>
      </c>
      <c r="E50" s="174">
        <f>SUM(E8:E47)</f>
        <v>2197802.0600000005</v>
      </c>
      <c r="F50" s="220">
        <f>SUM(F8:F49)</f>
        <v>4.8624951718810321</v>
      </c>
      <c r="G50" s="221" t="s">
        <v>1504</v>
      </c>
      <c r="H50" s="222">
        <f>H49</f>
        <v>4.5135217954978157E-2</v>
      </c>
      <c r="I50" s="223">
        <f>I49</f>
        <v>99198.275000000009</v>
      </c>
      <c r="J50" s="222">
        <f t="shared" ref="J50:W50" si="18">J49+H50</f>
        <v>8.8206245652531587E-2</v>
      </c>
      <c r="K50" s="224">
        <f t="shared" si="18"/>
        <v>193859.86840000004</v>
      </c>
      <c r="L50" s="222">
        <f t="shared" si="18"/>
        <v>0.16931448612801825</v>
      </c>
      <c r="M50" s="224">
        <f t="shared" si="18"/>
        <v>372119.72640000004</v>
      </c>
      <c r="N50" s="222">
        <f t="shared" si="18"/>
        <v>0.33741897502816964</v>
      </c>
      <c r="O50" s="224">
        <f t="shared" si="18"/>
        <v>741580.11840000004</v>
      </c>
      <c r="P50" s="222">
        <f t="shared" si="18"/>
        <v>0.66038595168119896</v>
      </c>
      <c r="Q50" s="224">
        <f t="shared" si="18"/>
        <v>1451397.605</v>
      </c>
      <c r="R50" s="222">
        <f t="shared" si="18"/>
        <v>0.84694616602552431</v>
      </c>
      <c r="S50" s="224">
        <f t="shared" si="18"/>
        <v>1861420.0284</v>
      </c>
      <c r="T50" s="222">
        <f t="shared" si="18"/>
        <v>0.91098025861346188</v>
      </c>
      <c r="U50" s="224">
        <f t="shared" si="18"/>
        <v>2002154.2889999999</v>
      </c>
      <c r="V50" s="222">
        <f t="shared" si="18"/>
        <v>0.99999999999999967</v>
      </c>
      <c r="W50" s="224">
        <f t="shared" si="18"/>
        <v>2197802.06</v>
      </c>
    </row>
    <row r="51" spans="1:23" x14ac:dyDescent="0.2">
      <c r="F51" s="19"/>
      <c r="G51" s="39"/>
      <c r="H51" s="210"/>
      <c r="I51" s="211"/>
      <c r="J51" s="210"/>
      <c r="K51" s="40"/>
      <c r="L51" s="210"/>
      <c r="M51" s="40"/>
      <c r="N51" s="210"/>
      <c r="O51" s="40"/>
      <c r="P51" s="210"/>
      <c r="Q51" s="40"/>
      <c r="R51" s="210"/>
      <c r="S51" s="40"/>
      <c r="T51" s="210"/>
      <c r="U51" s="40"/>
      <c r="V51" s="210"/>
      <c r="W51" s="40"/>
    </row>
    <row r="52" spans="1:23" x14ac:dyDescent="0.2">
      <c r="D52" s="178"/>
    </row>
    <row r="53" spans="1:23" x14ac:dyDescent="0.2">
      <c r="D53" s="179" t="str">
        <f>Resumo!D53</f>
        <v>ENCARGOS SOCIAIS DESONERADOS</v>
      </c>
    </row>
    <row r="54" spans="1:23" x14ac:dyDescent="0.2">
      <c r="D54" s="179"/>
    </row>
    <row r="55" spans="1:23" x14ac:dyDescent="0.2">
      <c r="D55" s="180" t="s">
        <v>1494</v>
      </c>
    </row>
    <row r="56" spans="1:23" s="20" customFormat="1" ht="24" x14ac:dyDescent="0.2">
      <c r="A56" s="111"/>
      <c r="B56" s="111"/>
      <c r="D56" s="181" t="s">
        <v>2149</v>
      </c>
      <c r="E56" s="116"/>
      <c r="F56" s="116"/>
    </row>
    <row r="57" spans="1:23" s="20" customFormat="1" x14ac:dyDescent="0.2">
      <c r="A57" s="111"/>
      <c r="B57" s="111"/>
      <c r="D57" s="182"/>
      <c r="E57" s="116"/>
      <c r="F57" s="116"/>
    </row>
    <row r="58" spans="1:23" s="20" customFormat="1" x14ac:dyDescent="0.2">
      <c r="A58" s="111"/>
      <c r="B58" s="111"/>
      <c r="D58" s="182"/>
      <c r="E58" s="116"/>
      <c r="F58" s="116"/>
    </row>
  </sheetData>
  <pageMargins left="0.7" right="0.7" top="0.75" bottom="0.75" header="0.3" footer="0.3"/>
  <pageSetup paperSize="9" scale="5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71"/>
  <sheetViews>
    <sheetView showGridLines="0" tabSelected="1" view="pageBreakPreview" topLeftCell="B1" zoomScale="80" zoomScaleNormal="70" zoomScaleSheetLayoutView="80" workbookViewId="0">
      <selection activeCell="F22" sqref="F22"/>
    </sheetView>
  </sheetViews>
  <sheetFormatPr defaultColWidth="8.75" defaultRowHeight="12" x14ac:dyDescent="0.2"/>
  <cols>
    <col min="1" max="1" width="8.75" style="111" hidden="1" customWidth="1"/>
    <col min="2" max="2" width="8.75" style="111" customWidth="1"/>
    <col min="3" max="3" width="8.75" style="20"/>
    <col min="4" max="4" width="11.375" style="112" customWidth="1"/>
    <col min="5" max="5" width="12" style="112" customWidth="1"/>
    <col min="6" max="6" width="82.5" style="120" customWidth="1"/>
    <col min="7" max="7" width="6.75" style="20" bestFit="1" customWidth="1"/>
    <col min="8" max="8" width="9.25" style="176" bestFit="1" customWidth="1"/>
    <col min="9" max="9" width="13.125" style="177" bestFit="1" customWidth="1"/>
    <col min="10" max="10" width="15.75" style="116" bestFit="1" customWidth="1"/>
    <col min="11" max="11" width="17.625" style="116" bestFit="1" customWidth="1"/>
    <col min="12" max="12" width="8.75" style="19"/>
    <col min="13" max="14" width="11.75" style="112" customWidth="1"/>
    <col min="15" max="16384" width="8.75" style="19"/>
  </cols>
  <sheetData>
    <row r="1" spans="1:14" x14ac:dyDescent="0.2">
      <c r="E1" s="113" t="s">
        <v>1278</v>
      </c>
      <c r="F1" s="114" t="s">
        <v>1293</v>
      </c>
      <c r="H1" s="115"/>
      <c r="I1" s="116"/>
      <c r="J1" s="117"/>
      <c r="N1" s="79" t="s">
        <v>1292</v>
      </c>
    </row>
    <row r="2" spans="1:14" ht="24" x14ac:dyDescent="0.2">
      <c r="E2" s="113" t="s">
        <v>1279</v>
      </c>
      <c r="F2" s="85" t="s">
        <v>1294</v>
      </c>
      <c r="H2" s="115"/>
      <c r="I2" s="117"/>
      <c r="J2" s="118"/>
      <c r="K2" s="119"/>
      <c r="N2" s="79" t="s">
        <v>0</v>
      </c>
    </row>
    <row r="3" spans="1:14" x14ac:dyDescent="0.2">
      <c r="G3" s="121"/>
      <c r="H3" s="115"/>
      <c r="I3" s="117"/>
      <c r="J3" s="118"/>
      <c r="K3" s="122" t="s">
        <v>1482</v>
      </c>
    </row>
    <row r="4" spans="1:14" x14ac:dyDescent="0.2">
      <c r="F4" s="123" t="s">
        <v>1483</v>
      </c>
      <c r="H4" s="115"/>
      <c r="I4" s="117"/>
      <c r="J4" s="117"/>
      <c r="K4" s="124">
        <f>B.D.I.!E28</f>
        <v>0.25890000000000002</v>
      </c>
    </row>
    <row r="5" spans="1:14" x14ac:dyDescent="0.2">
      <c r="H5" s="116"/>
      <c r="I5" s="116"/>
    </row>
    <row r="6" spans="1:14" s="22" customFormat="1" x14ac:dyDescent="0.2">
      <c r="A6" s="125" t="s">
        <v>1484</v>
      </c>
      <c r="B6" s="125"/>
      <c r="C6" s="126" t="s">
        <v>1485</v>
      </c>
      <c r="D6" s="127" t="s">
        <v>2</v>
      </c>
      <c r="E6" s="127" t="s">
        <v>3</v>
      </c>
      <c r="F6" s="127" t="s">
        <v>4</v>
      </c>
      <c r="G6" s="126" t="s">
        <v>1493</v>
      </c>
      <c r="H6" s="126" t="s">
        <v>5</v>
      </c>
      <c r="I6" s="129" t="s">
        <v>1486</v>
      </c>
      <c r="J6" s="129" t="s">
        <v>1487</v>
      </c>
      <c r="K6" s="129" t="s">
        <v>1488</v>
      </c>
      <c r="M6" s="130" t="s">
        <v>2</v>
      </c>
      <c r="N6" s="130" t="s">
        <v>3</v>
      </c>
    </row>
    <row r="7" spans="1:14" x14ac:dyDescent="0.2">
      <c r="A7" s="111">
        <v>2</v>
      </c>
      <c r="C7" s="343">
        <v>1</v>
      </c>
      <c r="D7" s="132"/>
      <c r="E7" s="132"/>
      <c r="F7" s="133" t="s">
        <v>9</v>
      </c>
      <c r="G7" s="131"/>
      <c r="H7" s="134"/>
      <c r="I7" s="135"/>
      <c r="J7" s="136">
        <f>SUM(K8)</f>
        <v>166852.16</v>
      </c>
      <c r="K7" s="137"/>
      <c r="M7" s="138"/>
      <c r="N7" s="138"/>
    </row>
    <row r="8" spans="1:14" x14ac:dyDescent="0.2">
      <c r="A8" s="111">
        <v>3</v>
      </c>
      <c r="C8" s="139" t="s">
        <v>10</v>
      </c>
      <c r="D8" s="140" t="s">
        <v>11</v>
      </c>
      <c r="E8" s="140" t="s">
        <v>1277</v>
      </c>
      <c r="F8" s="141" t="s">
        <v>12</v>
      </c>
      <c r="G8" s="139" t="s">
        <v>13</v>
      </c>
      <c r="H8" s="142">
        <v>1</v>
      </c>
      <c r="I8" s="143">
        <f>'Orçamento Analítico'!K10</f>
        <v>132538.06</v>
      </c>
      <c r="J8" s="144">
        <f>TRUNC(I8*(1+K$4),2)</f>
        <v>166852.16</v>
      </c>
      <c r="K8" s="143">
        <f>TRUNC(J8*H8,2)</f>
        <v>166852.16</v>
      </c>
      <c r="M8" s="145" t="s">
        <v>11</v>
      </c>
      <c r="N8" s="145" t="s">
        <v>1277</v>
      </c>
    </row>
    <row r="9" spans="1:14" x14ac:dyDescent="0.2">
      <c r="A9" s="111">
        <v>4</v>
      </c>
      <c r="C9" s="343">
        <v>2</v>
      </c>
      <c r="D9" s="132"/>
      <c r="E9" s="132"/>
      <c r="F9" s="133" t="s">
        <v>15</v>
      </c>
      <c r="G9" s="131"/>
      <c r="H9" s="134"/>
      <c r="I9" s="135"/>
      <c r="J9" s="136">
        <f>SUM(K10:K15)</f>
        <v>54567.000000000007</v>
      </c>
      <c r="K9" s="146"/>
      <c r="M9" s="145">
        <v>98459</v>
      </c>
      <c r="N9" s="145" t="s">
        <v>17</v>
      </c>
    </row>
    <row r="10" spans="1:14" x14ac:dyDescent="0.2">
      <c r="A10" s="111">
        <v>5</v>
      </c>
      <c r="C10" s="139" t="s">
        <v>16</v>
      </c>
      <c r="D10" s="342">
        <v>98459</v>
      </c>
      <c r="E10" s="140" t="s">
        <v>17</v>
      </c>
      <c r="F10" s="141" t="s">
        <v>18</v>
      </c>
      <c r="G10" s="139" t="s">
        <v>1335</v>
      </c>
      <c r="H10" s="142">
        <v>241.62</v>
      </c>
      <c r="I10" s="143">
        <v>102.45</v>
      </c>
      <c r="J10" s="144">
        <f t="shared" ref="J10:J15" si="0">TRUNC(I10*(1+K$4),2)</f>
        <v>128.97</v>
      </c>
      <c r="K10" s="143">
        <f t="shared" ref="K10:K15" si="1">TRUNC(J10*H10,2)</f>
        <v>31161.73</v>
      </c>
      <c r="M10" s="147"/>
      <c r="N10" s="147"/>
    </row>
    <row r="11" spans="1:14" x14ac:dyDescent="0.2">
      <c r="A11" s="111">
        <v>6</v>
      </c>
      <c r="C11" s="139" t="s">
        <v>19</v>
      </c>
      <c r="D11" s="140" t="s">
        <v>20</v>
      </c>
      <c r="E11" s="140" t="s">
        <v>17</v>
      </c>
      <c r="F11" s="141" t="s">
        <v>21</v>
      </c>
      <c r="G11" s="139" t="s">
        <v>1335</v>
      </c>
      <c r="H11" s="142">
        <v>15.22</v>
      </c>
      <c r="I11" s="143">
        <v>364.59</v>
      </c>
      <c r="J11" s="144">
        <f t="shared" si="0"/>
        <v>458.98</v>
      </c>
      <c r="K11" s="143">
        <f t="shared" si="1"/>
        <v>6985.67</v>
      </c>
      <c r="M11" s="145" t="s">
        <v>20</v>
      </c>
      <c r="N11" s="145" t="s">
        <v>17</v>
      </c>
    </row>
    <row r="12" spans="1:14" ht="24" x14ac:dyDescent="0.2">
      <c r="A12" s="111">
        <v>7</v>
      </c>
      <c r="C12" s="139" t="s">
        <v>22</v>
      </c>
      <c r="D12" s="140">
        <v>93207</v>
      </c>
      <c r="E12" s="140" t="s">
        <v>17</v>
      </c>
      <c r="F12" s="141" t="s">
        <v>24</v>
      </c>
      <c r="G12" s="139" t="s">
        <v>1335</v>
      </c>
      <c r="H12" s="142">
        <v>5</v>
      </c>
      <c r="I12" s="143">
        <v>1117.79</v>
      </c>
      <c r="J12" s="144">
        <f>TRUNC(I12*(1+K$4),2)</f>
        <v>1407.18</v>
      </c>
      <c r="K12" s="143">
        <f>TRUNC(J12*H12,2)</f>
        <v>7035.9</v>
      </c>
      <c r="M12" s="145" t="s">
        <v>23</v>
      </c>
      <c r="N12" s="145" t="s">
        <v>17</v>
      </c>
    </row>
    <row r="13" spans="1:14" x14ac:dyDescent="0.2">
      <c r="A13" s="111">
        <v>8</v>
      </c>
      <c r="C13" s="139" t="s">
        <v>25</v>
      </c>
      <c r="D13" s="140" t="s">
        <v>26</v>
      </c>
      <c r="E13" s="140" t="s">
        <v>17</v>
      </c>
      <c r="F13" s="141" t="s">
        <v>27</v>
      </c>
      <c r="G13" s="139" t="s">
        <v>28</v>
      </c>
      <c r="H13" s="142">
        <v>20</v>
      </c>
      <c r="I13" s="143">
        <v>125.42</v>
      </c>
      <c r="J13" s="144">
        <f t="shared" si="0"/>
        <v>157.88999999999999</v>
      </c>
      <c r="K13" s="143">
        <f t="shared" si="1"/>
        <v>3157.8</v>
      </c>
      <c r="M13" s="145" t="s">
        <v>26</v>
      </c>
      <c r="N13" s="145" t="s">
        <v>17</v>
      </c>
    </row>
    <row r="14" spans="1:14" ht="28.9" customHeight="1" x14ac:dyDescent="0.2">
      <c r="A14" s="111">
        <v>9</v>
      </c>
      <c r="C14" s="139" t="s">
        <v>29</v>
      </c>
      <c r="D14" s="342">
        <v>5680</v>
      </c>
      <c r="E14" s="140" t="s">
        <v>17</v>
      </c>
      <c r="F14" s="141" t="s">
        <v>31</v>
      </c>
      <c r="G14" s="139" t="s">
        <v>32</v>
      </c>
      <c r="H14" s="142">
        <v>20</v>
      </c>
      <c r="I14" s="143">
        <v>109.65</v>
      </c>
      <c r="J14" s="144">
        <f t="shared" si="0"/>
        <v>138.03</v>
      </c>
      <c r="K14" s="143">
        <f t="shared" si="1"/>
        <v>2760.6</v>
      </c>
      <c r="M14" s="145" t="s">
        <v>30</v>
      </c>
      <c r="N14" s="145" t="s">
        <v>17</v>
      </c>
    </row>
    <row r="15" spans="1:14" ht="24" x14ac:dyDescent="0.2">
      <c r="A15" s="111">
        <v>10</v>
      </c>
      <c r="C15" s="139" t="s">
        <v>33</v>
      </c>
      <c r="D15" s="140" t="s">
        <v>34</v>
      </c>
      <c r="E15" s="140" t="s">
        <v>2043</v>
      </c>
      <c r="F15" s="141" t="s">
        <v>35</v>
      </c>
      <c r="G15" s="139" t="s">
        <v>36</v>
      </c>
      <c r="H15" s="142">
        <v>15</v>
      </c>
      <c r="I15" s="143">
        <f>'Orçamento Analítico'!K18</f>
        <v>183.51</v>
      </c>
      <c r="J15" s="144">
        <f t="shared" si="0"/>
        <v>231.02</v>
      </c>
      <c r="K15" s="143">
        <f t="shared" si="1"/>
        <v>3465.3</v>
      </c>
      <c r="M15" s="145" t="s">
        <v>34</v>
      </c>
      <c r="N15" s="145" t="s">
        <v>2043</v>
      </c>
    </row>
    <row r="16" spans="1:14" x14ac:dyDescent="0.2">
      <c r="A16" s="111">
        <v>11</v>
      </c>
      <c r="C16" s="343">
        <v>3</v>
      </c>
      <c r="D16" s="132"/>
      <c r="E16" s="132"/>
      <c r="F16" s="133" t="s">
        <v>38</v>
      </c>
      <c r="G16" s="131"/>
      <c r="H16" s="134"/>
      <c r="I16" s="135"/>
      <c r="J16" s="136">
        <f>SUM(K17:K20)</f>
        <v>23981.579999999998</v>
      </c>
      <c r="K16" s="146"/>
      <c r="M16" s="147"/>
      <c r="N16" s="147"/>
    </row>
    <row r="17" spans="1:14" x14ac:dyDescent="0.2">
      <c r="A17" s="111">
        <v>12</v>
      </c>
      <c r="C17" s="139" t="s">
        <v>39</v>
      </c>
      <c r="D17" s="140" t="s">
        <v>1186</v>
      </c>
      <c r="E17" s="140" t="s">
        <v>2045</v>
      </c>
      <c r="F17" s="141" t="s">
        <v>860</v>
      </c>
      <c r="G17" s="139" t="s">
        <v>1335</v>
      </c>
      <c r="H17" s="142">
        <v>442</v>
      </c>
      <c r="I17" s="143">
        <f>'Orçamento Analítico'!K28</f>
        <v>8.25</v>
      </c>
      <c r="J17" s="144">
        <f>TRUNC(I17*(1+K$4),2)</f>
        <v>10.38</v>
      </c>
      <c r="K17" s="143">
        <f>TRUNC(J17*H17,2)</f>
        <v>4587.96</v>
      </c>
      <c r="M17" s="145" t="s">
        <v>2044</v>
      </c>
      <c r="N17" s="145" t="s">
        <v>2045</v>
      </c>
    </row>
    <row r="18" spans="1:14" ht="24" x14ac:dyDescent="0.2">
      <c r="A18" s="111">
        <v>13</v>
      </c>
      <c r="C18" s="139" t="s">
        <v>40</v>
      </c>
      <c r="D18" s="140" t="s">
        <v>1187</v>
      </c>
      <c r="E18" s="140" t="s">
        <v>2047</v>
      </c>
      <c r="F18" s="141" t="s">
        <v>41</v>
      </c>
      <c r="G18" s="139" t="s">
        <v>1335</v>
      </c>
      <c r="H18" s="142">
        <v>348.74</v>
      </c>
      <c r="I18" s="143">
        <f>'Orçamento Analítico'!K33</f>
        <v>12.45</v>
      </c>
      <c r="J18" s="144">
        <f>TRUNC(I18*(1+K$4),2)</f>
        <v>15.67</v>
      </c>
      <c r="K18" s="143">
        <f>TRUNC(J18*H18,2)</f>
        <v>5464.75</v>
      </c>
      <c r="M18" s="145" t="s">
        <v>2046</v>
      </c>
      <c r="N18" s="145" t="s">
        <v>2047</v>
      </c>
    </row>
    <row r="19" spans="1:14" ht="24" x14ac:dyDescent="0.2">
      <c r="A19" s="111">
        <v>14</v>
      </c>
      <c r="C19" s="139" t="s">
        <v>42</v>
      </c>
      <c r="D19" s="342">
        <v>95875</v>
      </c>
      <c r="E19" s="140" t="s">
        <v>17</v>
      </c>
      <c r="F19" s="141" t="s">
        <v>44</v>
      </c>
      <c r="G19" s="139" t="s">
        <v>45</v>
      </c>
      <c r="H19" s="142">
        <v>2826.88</v>
      </c>
      <c r="I19" s="143">
        <v>2.14</v>
      </c>
      <c r="J19" s="144">
        <f>TRUNC(I19*(1+K$4),2)</f>
        <v>2.69</v>
      </c>
      <c r="K19" s="143">
        <f>TRUNC(J19*H19,2)</f>
        <v>7604.3</v>
      </c>
      <c r="M19" s="145" t="s">
        <v>43</v>
      </c>
      <c r="N19" s="145" t="s">
        <v>17</v>
      </c>
    </row>
    <row r="20" spans="1:14" x14ac:dyDescent="0.2">
      <c r="A20" s="111">
        <v>15</v>
      </c>
      <c r="C20" s="139" t="s">
        <v>46</v>
      </c>
      <c r="D20" s="342">
        <v>98534</v>
      </c>
      <c r="E20" s="140" t="s">
        <v>17</v>
      </c>
      <c r="F20" s="141" t="s">
        <v>48</v>
      </c>
      <c r="G20" s="139" t="s">
        <v>28</v>
      </c>
      <c r="H20" s="142">
        <v>7</v>
      </c>
      <c r="I20" s="143">
        <v>717.7</v>
      </c>
      <c r="J20" s="144">
        <f>TRUNC(I20*(1+K$4),2)</f>
        <v>903.51</v>
      </c>
      <c r="K20" s="143">
        <f>TRUNC(J20*H20,2)</f>
        <v>6324.57</v>
      </c>
      <c r="M20" s="145" t="s">
        <v>47</v>
      </c>
      <c r="N20" s="145" t="s">
        <v>17</v>
      </c>
    </row>
    <row r="21" spans="1:14" x14ac:dyDescent="0.2">
      <c r="A21" s="111">
        <v>16</v>
      </c>
      <c r="C21" s="343">
        <v>4</v>
      </c>
      <c r="D21" s="132"/>
      <c r="E21" s="132"/>
      <c r="F21" s="133" t="s">
        <v>50</v>
      </c>
      <c r="G21" s="131"/>
      <c r="H21" s="134"/>
      <c r="I21" s="135"/>
      <c r="J21" s="136">
        <f>SUM(K22:K25)</f>
        <v>3654.98</v>
      </c>
      <c r="K21" s="146"/>
      <c r="M21" s="147"/>
      <c r="N21" s="147"/>
    </row>
    <row r="22" spans="1:14" ht="24" x14ac:dyDescent="0.2">
      <c r="A22" s="111">
        <v>17</v>
      </c>
      <c r="C22" s="139" t="s">
        <v>51</v>
      </c>
      <c r="D22" s="342">
        <v>98525</v>
      </c>
      <c r="E22" s="140" t="s">
        <v>17</v>
      </c>
      <c r="F22" s="141" t="s">
        <v>53</v>
      </c>
      <c r="G22" s="139" t="s">
        <v>1335</v>
      </c>
      <c r="H22" s="142">
        <v>1280.8699999999999</v>
      </c>
      <c r="I22" s="143">
        <v>0.31</v>
      </c>
      <c r="J22" s="144">
        <f>TRUNC(I22*(1+K$4),2)</f>
        <v>0.39</v>
      </c>
      <c r="K22" s="143">
        <f>TRUNC(J22*H22,2)</f>
        <v>499.53</v>
      </c>
      <c r="M22" s="145" t="s">
        <v>52</v>
      </c>
      <c r="N22" s="145" t="s">
        <v>17</v>
      </c>
    </row>
    <row r="23" spans="1:14" x14ac:dyDescent="0.2">
      <c r="A23" s="111">
        <v>18</v>
      </c>
      <c r="C23" s="139" t="s">
        <v>54</v>
      </c>
      <c r="D23" s="342">
        <v>100576</v>
      </c>
      <c r="E23" s="140" t="s">
        <v>17</v>
      </c>
      <c r="F23" s="141" t="s">
        <v>56</v>
      </c>
      <c r="G23" s="139" t="s">
        <v>1335</v>
      </c>
      <c r="H23" s="142">
        <v>965.3</v>
      </c>
      <c r="I23" s="143">
        <v>2.1</v>
      </c>
      <c r="J23" s="144">
        <f>TRUNC(I23*(1+K$4),2)</f>
        <v>2.64</v>
      </c>
      <c r="K23" s="143">
        <f>TRUNC(J23*H23,2)</f>
        <v>2548.39</v>
      </c>
      <c r="M23" s="145" t="s">
        <v>55</v>
      </c>
      <c r="N23" s="145" t="s">
        <v>17</v>
      </c>
    </row>
    <row r="24" spans="1:14" ht="24" x14ac:dyDescent="0.2">
      <c r="A24" s="111">
        <v>19</v>
      </c>
      <c r="C24" s="139" t="s">
        <v>57</v>
      </c>
      <c r="D24" s="342">
        <v>97083</v>
      </c>
      <c r="E24" s="140" t="s">
        <v>17</v>
      </c>
      <c r="F24" s="141" t="s">
        <v>59</v>
      </c>
      <c r="G24" s="139" t="s">
        <v>1335</v>
      </c>
      <c r="H24" s="142">
        <v>26.39</v>
      </c>
      <c r="I24" s="143">
        <v>2.72</v>
      </c>
      <c r="J24" s="144">
        <f>TRUNC(I24*(1+K$4),2)</f>
        <v>3.42</v>
      </c>
      <c r="K24" s="143">
        <f>TRUNC(J24*H24,2)</f>
        <v>90.25</v>
      </c>
      <c r="M24" s="145" t="s">
        <v>58</v>
      </c>
      <c r="N24" s="145" t="s">
        <v>17</v>
      </c>
    </row>
    <row r="25" spans="1:14" ht="24" x14ac:dyDescent="0.2">
      <c r="A25" s="111">
        <v>20</v>
      </c>
      <c r="C25" s="139" t="s">
        <v>60</v>
      </c>
      <c r="D25" s="342">
        <v>96385</v>
      </c>
      <c r="E25" s="140" t="s">
        <v>17</v>
      </c>
      <c r="F25" s="141" t="s">
        <v>62</v>
      </c>
      <c r="G25" s="139" t="s">
        <v>1291</v>
      </c>
      <c r="H25" s="142">
        <v>42.12</v>
      </c>
      <c r="I25" s="143">
        <v>9.75</v>
      </c>
      <c r="J25" s="144">
        <f>TRUNC(I25*(1+K$4),2)</f>
        <v>12.27</v>
      </c>
      <c r="K25" s="143">
        <f>TRUNC(J25*H25,2)</f>
        <v>516.80999999999995</v>
      </c>
      <c r="M25" s="145" t="s">
        <v>61</v>
      </c>
      <c r="N25" s="145" t="s">
        <v>17</v>
      </c>
    </row>
    <row r="26" spans="1:14" x14ac:dyDescent="0.2">
      <c r="A26" s="111">
        <v>21</v>
      </c>
      <c r="C26" s="343">
        <v>5</v>
      </c>
      <c r="D26" s="132"/>
      <c r="E26" s="132"/>
      <c r="F26" s="133" t="s">
        <v>64</v>
      </c>
      <c r="G26" s="131"/>
      <c r="H26" s="134"/>
      <c r="I26" s="135"/>
      <c r="J26" s="136"/>
      <c r="K26" s="146"/>
      <c r="M26" s="147"/>
      <c r="N26" s="147"/>
    </row>
    <row r="27" spans="1:14" x14ac:dyDescent="0.2">
      <c r="A27" s="111">
        <v>22</v>
      </c>
      <c r="C27" s="148" t="s">
        <v>65</v>
      </c>
      <c r="D27" s="149"/>
      <c r="E27" s="149"/>
      <c r="F27" s="150" t="s">
        <v>66</v>
      </c>
      <c r="G27" s="148"/>
      <c r="H27" s="151"/>
      <c r="I27" s="152"/>
      <c r="J27" s="153">
        <f>SUM(K28:K33)</f>
        <v>74901.290000000008</v>
      </c>
      <c r="K27" s="154"/>
      <c r="M27" s="155"/>
      <c r="N27" s="155"/>
    </row>
    <row r="28" spans="1:14" ht="24" x14ac:dyDescent="0.2">
      <c r="A28" s="111">
        <v>23</v>
      </c>
      <c r="C28" s="139" t="s">
        <v>67</v>
      </c>
      <c r="D28" s="342">
        <v>99059</v>
      </c>
      <c r="E28" s="140" t="s">
        <v>17</v>
      </c>
      <c r="F28" s="141" t="s">
        <v>69</v>
      </c>
      <c r="G28" s="139" t="s">
        <v>70</v>
      </c>
      <c r="H28" s="142">
        <v>80.260000000000005</v>
      </c>
      <c r="I28" s="143">
        <v>52.18</v>
      </c>
      <c r="J28" s="144">
        <f t="shared" ref="J28:J33" si="2">TRUNC(I28*(1+K$4),2)</f>
        <v>65.680000000000007</v>
      </c>
      <c r="K28" s="143">
        <f t="shared" ref="K28:K33" si="3">TRUNC(J28*H28,2)</f>
        <v>5271.47</v>
      </c>
      <c r="M28" s="145" t="s">
        <v>68</v>
      </c>
      <c r="N28" s="145" t="s">
        <v>17</v>
      </c>
    </row>
    <row r="29" spans="1:14" ht="24" x14ac:dyDescent="0.2">
      <c r="A29" s="111">
        <v>24</v>
      </c>
      <c r="C29" s="139" t="s">
        <v>71</v>
      </c>
      <c r="D29" s="342">
        <v>92455</v>
      </c>
      <c r="E29" s="140" t="s">
        <v>17</v>
      </c>
      <c r="F29" s="141" t="s">
        <v>73</v>
      </c>
      <c r="G29" s="139" t="s">
        <v>1335</v>
      </c>
      <c r="H29" s="142">
        <v>148.06</v>
      </c>
      <c r="I29" s="143">
        <v>163.83000000000001</v>
      </c>
      <c r="J29" s="144">
        <f t="shared" si="2"/>
        <v>206.24</v>
      </c>
      <c r="K29" s="143">
        <f t="shared" si="3"/>
        <v>30535.89</v>
      </c>
      <c r="M29" s="145" t="s">
        <v>72</v>
      </c>
      <c r="N29" s="145" t="s">
        <v>17</v>
      </c>
    </row>
    <row r="30" spans="1:14" ht="24" x14ac:dyDescent="0.2">
      <c r="A30" s="111">
        <v>25</v>
      </c>
      <c r="C30" s="139" t="s">
        <v>74</v>
      </c>
      <c r="D30" s="342">
        <v>92521</v>
      </c>
      <c r="E30" s="140" t="s">
        <v>17</v>
      </c>
      <c r="F30" s="141" t="s">
        <v>76</v>
      </c>
      <c r="G30" s="139" t="s">
        <v>1335</v>
      </c>
      <c r="H30" s="142">
        <v>76</v>
      </c>
      <c r="I30" s="143">
        <v>40.770000000000003</v>
      </c>
      <c r="J30" s="144">
        <f t="shared" si="2"/>
        <v>51.32</v>
      </c>
      <c r="K30" s="143">
        <f t="shared" si="3"/>
        <v>3900.32</v>
      </c>
      <c r="M30" s="145" t="s">
        <v>75</v>
      </c>
      <c r="N30" s="145" t="s">
        <v>17</v>
      </c>
    </row>
    <row r="31" spans="1:14" ht="24" x14ac:dyDescent="0.2">
      <c r="A31" s="111">
        <v>26</v>
      </c>
      <c r="C31" s="139" t="s">
        <v>77</v>
      </c>
      <c r="D31" s="342">
        <v>92263</v>
      </c>
      <c r="E31" s="140" t="s">
        <v>17</v>
      </c>
      <c r="F31" s="141" t="s">
        <v>79</v>
      </c>
      <c r="G31" s="139" t="s">
        <v>1335</v>
      </c>
      <c r="H31" s="142">
        <v>88.22</v>
      </c>
      <c r="I31" s="143">
        <v>183.11</v>
      </c>
      <c r="J31" s="144">
        <f t="shared" si="2"/>
        <v>230.51</v>
      </c>
      <c r="K31" s="143">
        <f t="shared" si="3"/>
        <v>20335.59</v>
      </c>
      <c r="M31" s="145" t="s">
        <v>78</v>
      </c>
      <c r="N31" s="145" t="s">
        <v>17</v>
      </c>
    </row>
    <row r="32" spans="1:14" x14ac:dyDescent="0.2">
      <c r="A32" s="111">
        <v>27</v>
      </c>
      <c r="C32" s="139" t="s">
        <v>80</v>
      </c>
      <c r="D32" s="342">
        <v>93382</v>
      </c>
      <c r="E32" s="140" t="s">
        <v>17</v>
      </c>
      <c r="F32" s="141" t="s">
        <v>82</v>
      </c>
      <c r="G32" s="139" t="s">
        <v>1291</v>
      </c>
      <c r="H32" s="142">
        <v>76</v>
      </c>
      <c r="I32" s="143">
        <v>24.18</v>
      </c>
      <c r="J32" s="144">
        <f t="shared" si="2"/>
        <v>30.44</v>
      </c>
      <c r="K32" s="143">
        <f t="shared" si="3"/>
        <v>2313.44</v>
      </c>
      <c r="M32" s="145" t="s">
        <v>81</v>
      </c>
      <c r="N32" s="145" t="s">
        <v>17</v>
      </c>
    </row>
    <row r="33" spans="1:14" ht="24" x14ac:dyDescent="0.2">
      <c r="A33" s="111">
        <v>28</v>
      </c>
      <c r="C33" s="139" t="s">
        <v>83</v>
      </c>
      <c r="D33" s="140" t="s">
        <v>84</v>
      </c>
      <c r="E33" s="140" t="s">
        <v>2048</v>
      </c>
      <c r="F33" s="141" t="s">
        <v>85</v>
      </c>
      <c r="G33" s="139" t="s">
        <v>1291</v>
      </c>
      <c r="H33" s="142">
        <v>11.6</v>
      </c>
      <c r="I33" s="143">
        <f>'Orçamento Analítico'!K41</f>
        <v>859.03</v>
      </c>
      <c r="J33" s="144">
        <f t="shared" si="2"/>
        <v>1081.43</v>
      </c>
      <c r="K33" s="143">
        <f t="shared" si="3"/>
        <v>12544.58</v>
      </c>
      <c r="M33" s="145" t="s">
        <v>84</v>
      </c>
      <c r="N33" s="145" t="s">
        <v>2048</v>
      </c>
    </row>
    <row r="34" spans="1:14" x14ac:dyDescent="0.2">
      <c r="A34" s="111">
        <v>29</v>
      </c>
      <c r="C34" s="148" t="s">
        <v>86</v>
      </c>
      <c r="D34" s="149"/>
      <c r="E34" s="149"/>
      <c r="F34" s="150" t="s">
        <v>87</v>
      </c>
      <c r="G34" s="148"/>
      <c r="H34" s="151"/>
      <c r="I34" s="152"/>
      <c r="J34" s="153">
        <f>SUM(K35:K37)</f>
        <v>14232.46</v>
      </c>
      <c r="K34" s="154"/>
      <c r="M34" s="155"/>
      <c r="N34" s="155"/>
    </row>
    <row r="35" spans="1:14" ht="24" x14ac:dyDescent="0.2">
      <c r="A35" s="111">
        <v>30</v>
      </c>
      <c r="C35" s="139" t="s">
        <v>88</v>
      </c>
      <c r="D35" s="342">
        <v>103675</v>
      </c>
      <c r="E35" s="140" t="s">
        <v>17</v>
      </c>
      <c r="F35" s="141" t="s">
        <v>90</v>
      </c>
      <c r="G35" s="139" t="s">
        <v>1291</v>
      </c>
      <c r="H35" s="142">
        <v>5.27</v>
      </c>
      <c r="I35" s="143">
        <v>834.74</v>
      </c>
      <c r="J35" s="144">
        <f>TRUNC(I35*(1+K$4),2)</f>
        <v>1050.8499999999999</v>
      </c>
      <c r="K35" s="143">
        <f>TRUNC(J35*H35,2)</f>
        <v>5537.97</v>
      </c>
      <c r="M35" s="145" t="s">
        <v>89</v>
      </c>
      <c r="N35" s="145" t="s">
        <v>17</v>
      </c>
    </row>
    <row r="36" spans="1:14" ht="24" x14ac:dyDescent="0.2">
      <c r="A36" s="111">
        <v>31</v>
      </c>
      <c r="C36" s="139" t="s">
        <v>91</v>
      </c>
      <c r="D36" s="342">
        <v>92759</v>
      </c>
      <c r="E36" s="140" t="s">
        <v>17</v>
      </c>
      <c r="F36" s="141" t="s">
        <v>93</v>
      </c>
      <c r="G36" s="139" t="s">
        <v>94</v>
      </c>
      <c r="H36" s="142">
        <v>143.11000000000001</v>
      </c>
      <c r="I36" s="143">
        <v>15.39</v>
      </c>
      <c r="J36" s="144">
        <f>TRUNC(I36*(1+K$4),2)</f>
        <v>19.37</v>
      </c>
      <c r="K36" s="143">
        <f>TRUNC(J36*H36,2)</f>
        <v>2772.04</v>
      </c>
      <c r="M36" s="145" t="s">
        <v>92</v>
      </c>
      <c r="N36" s="145" t="s">
        <v>17</v>
      </c>
    </row>
    <row r="37" spans="1:14" ht="24" x14ac:dyDescent="0.2">
      <c r="A37" s="111">
        <v>32</v>
      </c>
      <c r="C37" s="139" t="s">
        <v>95</v>
      </c>
      <c r="D37" s="342">
        <v>92762</v>
      </c>
      <c r="E37" s="140" t="s">
        <v>17</v>
      </c>
      <c r="F37" s="141" t="s">
        <v>97</v>
      </c>
      <c r="G37" s="139" t="s">
        <v>94</v>
      </c>
      <c r="H37" s="142">
        <v>351.69</v>
      </c>
      <c r="I37" s="143">
        <v>13.38</v>
      </c>
      <c r="J37" s="144">
        <f>TRUNC(I37*(1+K$4),2)</f>
        <v>16.84</v>
      </c>
      <c r="K37" s="143">
        <f>TRUNC(J37*H37,2)</f>
        <v>5922.45</v>
      </c>
      <c r="M37" s="145" t="s">
        <v>96</v>
      </c>
      <c r="N37" s="145" t="s">
        <v>17</v>
      </c>
    </row>
    <row r="38" spans="1:14" x14ac:dyDescent="0.2">
      <c r="A38" s="111">
        <v>33</v>
      </c>
      <c r="C38" s="148" t="s">
        <v>98</v>
      </c>
      <c r="D38" s="149"/>
      <c r="E38" s="149"/>
      <c r="F38" s="150" t="s">
        <v>99</v>
      </c>
      <c r="G38" s="148"/>
      <c r="H38" s="151"/>
      <c r="I38" s="152"/>
      <c r="J38" s="153">
        <f>SUM(K39:K43)</f>
        <v>20931.62</v>
      </c>
      <c r="K38" s="154"/>
      <c r="M38" s="155"/>
      <c r="N38" s="155"/>
    </row>
    <row r="39" spans="1:14" ht="24" x14ac:dyDescent="0.2">
      <c r="A39" s="111">
        <v>34</v>
      </c>
      <c r="C39" s="139" t="s">
        <v>100</v>
      </c>
      <c r="D39" s="342">
        <v>103675</v>
      </c>
      <c r="E39" s="140" t="s">
        <v>17</v>
      </c>
      <c r="F39" s="141" t="s">
        <v>90</v>
      </c>
      <c r="G39" s="139" t="s">
        <v>1291</v>
      </c>
      <c r="H39" s="142">
        <v>11.77</v>
      </c>
      <c r="I39" s="143">
        <v>834.74</v>
      </c>
      <c r="J39" s="144">
        <f>TRUNC(I39*(1+K$4),2)</f>
        <v>1050.8499999999999</v>
      </c>
      <c r="K39" s="143">
        <f>TRUNC(J39*H39,2)</f>
        <v>12368.5</v>
      </c>
      <c r="M39" s="145" t="s">
        <v>89</v>
      </c>
      <c r="N39" s="145" t="s">
        <v>17</v>
      </c>
    </row>
    <row r="40" spans="1:14" ht="24" x14ac:dyDescent="0.2">
      <c r="A40" s="111">
        <v>35</v>
      </c>
      <c r="C40" s="139" t="s">
        <v>101</v>
      </c>
      <c r="D40" s="342">
        <v>92759</v>
      </c>
      <c r="E40" s="140" t="s">
        <v>17</v>
      </c>
      <c r="F40" s="141" t="s">
        <v>93</v>
      </c>
      <c r="G40" s="139" t="s">
        <v>94</v>
      </c>
      <c r="H40" s="142">
        <v>122.35</v>
      </c>
      <c r="I40" s="143">
        <v>15.39</v>
      </c>
      <c r="J40" s="144">
        <f>TRUNC(I40*(1+K$4),2)</f>
        <v>19.37</v>
      </c>
      <c r="K40" s="143">
        <f>TRUNC(J40*H40,2)</f>
        <v>2369.91</v>
      </c>
      <c r="M40" s="145" t="s">
        <v>92</v>
      </c>
      <c r="N40" s="145" t="s">
        <v>17</v>
      </c>
    </row>
    <row r="41" spans="1:14" ht="24" x14ac:dyDescent="0.2">
      <c r="A41" s="111">
        <v>36</v>
      </c>
      <c r="C41" s="139" t="s">
        <v>102</v>
      </c>
      <c r="D41" s="342">
        <v>92761</v>
      </c>
      <c r="E41" s="140" t="s">
        <v>17</v>
      </c>
      <c r="F41" s="141" t="s">
        <v>104</v>
      </c>
      <c r="G41" s="139" t="s">
        <v>94</v>
      </c>
      <c r="H41" s="142">
        <v>151.31</v>
      </c>
      <c r="I41" s="143">
        <v>14.74</v>
      </c>
      <c r="J41" s="144">
        <f>TRUNC(I41*(1+K$4),2)</f>
        <v>18.55</v>
      </c>
      <c r="K41" s="143">
        <f>TRUNC(J41*H41,2)</f>
        <v>2806.8</v>
      </c>
      <c r="M41" s="145" t="s">
        <v>103</v>
      </c>
      <c r="N41" s="145" t="s">
        <v>17</v>
      </c>
    </row>
    <row r="42" spans="1:14" ht="24" x14ac:dyDescent="0.2">
      <c r="A42" s="111">
        <v>37</v>
      </c>
      <c r="C42" s="139" t="s">
        <v>105</v>
      </c>
      <c r="D42" s="342">
        <v>92762</v>
      </c>
      <c r="E42" s="140" t="s">
        <v>17</v>
      </c>
      <c r="F42" s="141" t="s">
        <v>97</v>
      </c>
      <c r="G42" s="139" t="s">
        <v>94</v>
      </c>
      <c r="H42" s="142">
        <v>199.29</v>
      </c>
      <c r="I42" s="143">
        <v>13.38</v>
      </c>
      <c r="J42" s="144">
        <f>TRUNC(I42*(1+K$4),2)</f>
        <v>16.84</v>
      </c>
      <c r="K42" s="143">
        <f>TRUNC(J42*H42,2)</f>
        <v>3356.04</v>
      </c>
      <c r="M42" s="145" t="s">
        <v>96</v>
      </c>
      <c r="N42" s="145" t="s">
        <v>17</v>
      </c>
    </row>
    <row r="43" spans="1:14" ht="24" x14ac:dyDescent="0.2">
      <c r="A43" s="111">
        <v>38</v>
      </c>
      <c r="C43" s="139" t="s">
        <v>106</v>
      </c>
      <c r="D43" s="342">
        <v>92763</v>
      </c>
      <c r="E43" s="140" t="s">
        <v>17</v>
      </c>
      <c r="F43" s="141" t="s">
        <v>108</v>
      </c>
      <c r="G43" s="139" t="s">
        <v>94</v>
      </c>
      <c r="H43" s="142">
        <v>2.12</v>
      </c>
      <c r="I43" s="143">
        <v>11.39</v>
      </c>
      <c r="J43" s="144">
        <f>TRUNC(I43*(1+K$4),2)</f>
        <v>14.33</v>
      </c>
      <c r="K43" s="143">
        <f>TRUNC(J43*H43,2)</f>
        <v>30.37</v>
      </c>
      <c r="M43" s="145" t="s">
        <v>107</v>
      </c>
      <c r="N43" s="145" t="s">
        <v>17</v>
      </c>
    </row>
    <row r="44" spans="1:14" x14ac:dyDescent="0.2">
      <c r="A44" s="111">
        <v>39</v>
      </c>
      <c r="C44" s="148" t="s">
        <v>109</v>
      </c>
      <c r="D44" s="149"/>
      <c r="E44" s="149"/>
      <c r="F44" s="150" t="s">
        <v>110</v>
      </c>
      <c r="G44" s="148"/>
      <c r="H44" s="151"/>
      <c r="I44" s="152"/>
      <c r="J44" s="153">
        <f>SUM(K45:K51)</f>
        <v>10227.879999999999</v>
      </c>
      <c r="K44" s="154"/>
      <c r="M44" s="155"/>
      <c r="N44" s="155"/>
    </row>
    <row r="45" spans="1:14" ht="24" x14ac:dyDescent="0.2">
      <c r="A45" s="111">
        <v>40</v>
      </c>
      <c r="C45" s="139" t="s">
        <v>111</v>
      </c>
      <c r="D45" s="342">
        <v>101792</v>
      </c>
      <c r="E45" s="140" t="s">
        <v>17</v>
      </c>
      <c r="F45" s="141" t="s">
        <v>113</v>
      </c>
      <c r="G45" s="139" t="s">
        <v>1291</v>
      </c>
      <c r="H45" s="142">
        <v>1</v>
      </c>
      <c r="I45" s="143">
        <v>16.98</v>
      </c>
      <c r="J45" s="144">
        <f t="shared" ref="J45:J51" si="4">TRUNC(I45*(1+K$4),2)</f>
        <v>21.37</v>
      </c>
      <c r="K45" s="143">
        <f t="shared" ref="K45:K51" si="5">TRUNC(J45*H45,2)</f>
        <v>21.37</v>
      </c>
      <c r="M45" s="145" t="s">
        <v>112</v>
      </c>
      <c r="N45" s="145" t="s">
        <v>17</v>
      </c>
    </row>
    <row r="46" spans="1:14" ht="24" x14ac:dyDescent="0.2">
      <c r="A46" s="111">
        <v>41</v>
      </c>
      <c r="C46" s="139" t="s">
        <v>114</v>
      </c>
      <c r="D46" s="342">
        <v>92769</v>
      </c>
      <c r="E46" s="140" t="s">
        <v>17</v>
      </c>
      <c r="F46" s="141" t="s">
        <v>116</v>
      </c>
      <c r="G46" s="139" t="s">
        <v>94</v>
      </c>
      <c r="H46" s="142">
        <v>11.59</v>
      </c>
      <c r="I46" s="143">
        <v>14.81</v>
      </c>
      <c r="J46" s="144">
        <f t="shared" si="4"/>
        <v>18.64</v>
      </c>
      <c r="K46" s="143">
        <f t="shared" si="5"/>
        <v>216.03</v>
      </c>
      <c r="M46" s="145" t="s">
        <v>115</v>
      </c>
      <c r="N46" s="145" t="s">
        <v>17</v>
      </c>
    </row>
    <row r="47" spans="1:14" x14ac:dyDescent="0.2">
      <c r="A47" s="111">
        <v>42</v>
      </c>
      <c r="C47" s="139" t="s">
        <v>117</v>
      </c>
      <c r="D47" s="342">
        <v>92267</v>
      </c>
      <c r="E47" s="140" t="s">
        <v>17</v>
      </c>
      <c r="F47" s="141" t="s">
        <v>119</v>
      </c>
      <c r="G47" s="139" t="s">
        <v>1335</v>
      </c>
      <c r="H47" s="142">
        <v>1</v>
      </c>
      <c r="I47" s="143">
        <v>63.98</v>
      </c>
      <c r="J47" s="144">
        <f t="shared" si="4"/>
        <v>80.540000000000006</v>
      </c>
      <c r="K47" s="143">
        <f t="shared" si="5"/>
        <v>80.540000000000006</v>
      </c>
      <c r="M47" s="145" t="s">
        <v>118</v>
      </c>
      <c r="N47" s="145" t="s">
        <v>17</v>
      </c>
    </row>
    <row r="48" spans="1:14" ht="24" x14ac:dyDescent="0.2">
      <c r="A48" s="111">
        <v>43</v>
      </c>
      <c r="C48" s="139" t="s">
        <v>120</v>
      </c>
      <c r="D48" s="342">
        <v>103675</v>
      </c>
      <c r="E48" s="140" t="s">
        <v>17</v>
      </c>
      <c r="F48" s="141" t="s">
        <v>90</v>
      </c>
      <c r="G48" s="139" t="s">
        <v>1291</v>
      </c>
      <c r="H48" s="142">
        <v>2.72</v>
      </c>
      <c r="I48" s="143">
        <v>834.74</v>
      </c>
      <c r="J48" s="144">
        <f t="shared" si="4"/>
        <v>1050.8499999999999</v>
      </c>
      <c r="K48" s="143">
        <f t="shared" si="5"/>
        <v>2858.31</v>
      </c>
      <c r="M48" s="145" t="s">
        <v>89</v>
      </c>
      <c r="N48" s="145" t="s">
        <v>17</v>
      </c>
    </row>
    <row r="49" spans="1:14" ht="24" x14ac:dyDescent="0.2">
      <c r="A49" s="111">
        <v>44</v>
      </c>
      <c r="C49" s="139" t="s">
        <v>121</v>
      </c>
      <c r="D49" s="342">
        <v>92770</v>
      </c>
      <c r="E49" s="140" t="s">
        <v>17</v>
      </c>
      <c r="F49" s="141" t="s">
        <v>123</v>
      </c>
      <c r="G49" s="139" t="s">
        <v>94</v>
      </c>
      <c r="H49" s="142">
        <v>134.56</v>
      </c>
      <c r="I49" s="143">
        <v>14.35</v>
      </c>
      <c r="J49" s="144">
        <f t="shared" si="4"/>
        <v>18.059999999999999</v>
      </c>
      <c r="K49" s="143">
        <f t="shared" si="5"/>
        <v>2430.15</v>
      </c>
      <c r="M49" s="145" t="s">
        <v>122</v>
      </c>
      <c r="N49" s="145" t="s">
        <v>17</v>
      </c>
    </row>
    <row r="50" spans="1:14" ht="24" x14ac:dyDescent="0.2">
      <c r="A50" s="111">
        <v>45</v>
      </c>
      <c r="C50" s="139" t="s">
        <v>124</v>
      </c>
      <c r="D50" s="342">
        <v>92771</v>
      </c>
      <c r="E50" s="140" t="s">
        <v>17</v>
      </c>
      <c r="F50" s="141" t="s">
        <v>126</v>
      </c>
      <c r="G50" s="139" t="s">
        <v>94</v>
      </c>
      <c r="H50" s="142">
        <v>82.53</v>
      </c>
      <c r="I50" s="143">
        <v>13.02</v>
      </c>
      <c r="J50" s="144">
        <f t="shared" si="4"/>
        <v>16.39</v>
      </c>
      <c r="K50" s="143">
        <f t="shared" si="5"/>
        <v>1352.66</v>
      </c>
      <c r="M50" s="145" t="s">
        <v>125</v>
      </c>
      <c r="N50" s="145" t="s">
        <v>17</v>
      </c>
    </row>
    <row r="51" spans="1:14" ht="24" x14ac:dyDescent="0.2">
      <c r="A51" s="111">
        <v>46</v>
      </c>
      <c r="C51" s="139" t="s">
        <v>127</v>
      </c>
      <c r="D51" s="342">
        <v>92526</v>
      </c>
      <c r="E51" s="140" t="s">
        <v>17</v>
      </c>
      <c r="F51" s="141" t="s">
        <v>129</v>
      </c>
      <c r="G51" s="139" t="s">
        <v>1335</v>
      </c>
      <c r="H51" s="142">
        <v>50.12</v>
      </c>
      <c r="I51" s="143">
        <v>51.81</v>
      </c>
      <c r="J51" s="144">
        <f t="shared" si="4"/>
        <v>65.22</v>
      </c>
      <c r="K51" s="143">
        <f t="shared" si="5"/>
        <v>3268.82</v>
      </c>
      <c r="M51" s="145" t="s">
        <v>128</v>
      </c>
      <c r="N51" s="145" t="s">
        <v>17</v>
      </c>
    </row>
    <row r="52" spans="1:14" x14ac:dyDescent="0.2">
      <c r="A52" s="111">
        <v>47</v>
      </c>
      <c r="C52" s="148" t="s">
        <v>130</v>
      </c>
      <c r="D52" s="149"/>
      <c r="E52" s="149"/>
      <c r="F52" s="150" t="s">
        <v>131</v>
      </c>
      <c r="G52" s="148"/>
      <c r="H52" s="151"/>
      <c r="I52" s="152"/>
      <c r="J52" s="153">
        <f>SUM(K53:K58)</f>
        <v>294560.82999999996</v>
      </c>
      <c r="K52" s="154"/>
      <c r="M52" s="155"/>
      <c r="N52" s="155"/>
    </row>
    <row r="53" spans="1:14" x14ac:dyDescent="0.2">
      <c r="A53" s="111">
        <v>48</v>
      </c>
      <c r="C53" s="139" t="s">
        <v>132</v>
      </c>
      <c r="D53" s="342">
        <v>94216</v>
      </c>
      <c r="E53" s="140" t="s">
        <v>17</v>
      </c>
      <c r="F53" s="141" t="s">
        <v>134</v>
      </c>
      <c r="G53" s="139" t="s">
        <v>1335</v>
      </c>
      <c r="H53" s="142">
        <v>462.05</v>
      </c>
      <c r="I53" s="143">
        <v>199.53</v>
      </c>
      <c r="J53" s="144">
        <f t="shared" ref="J53:J58" si="6">TRUNC(I53*(1+K$4),2)</f>
        <v>251.18</v>
      </c>
      <c r="K53" s="143">
        <f t="shared" ref="K53:K58" si="7">TRUNC(J53*H53,2)</f>
        <v>116057.71</v>
      </c>
      <c r="M53" s="145" t="s">
        <v>133</v>
      </c>
      <c r="N53" s="145" t="s">
        <v>17</v>
      </c>
    </row>
    <row r="54" spans="1:14" ht="24" x14ac:dyDescent="0.2">
      <c r="A54" s="111">
        <v>49</v>
      </c>
      <c r="C54" s="139" t="s">
        <v>135</v>
      </c>
      <c r="D54" s="342">
        <v>94227</v>
      </c>
      <c r="E54" s="140" t="s">
        <v>17</v>
      </c>
      <c r="F54" s="141" t="s">
        <v>137</v>
      </c>
      <c r="G54" s="139" t="s">
        <v>70</v>
      </c>
      <c r="H54" s="142">
        <v>68.3</v>
      </c>
      <c r="I54" s="143">
        <v>66.95</v>
      </c>
      <c r="J54" s="144">
        <f t="shared" si="6"/>
        <v>84.28</v>
      </c>
      <c r="K54" s="143">
        <f t="shared" si="7"/>
        <v>5756.32</v>
      </c>
      <c r="M54" s="145" t="s">
        <v>136</v>
      </c>
      <c r="N54" s="145" t="s">
        <v>17</v>
      </c>
    </row>
    <row r="55" spans="1:14" ht="24" x14ac:dyDescent="0.2">
      <c r="A55" s="111">
        <v>50</v>
      </c>
      <c r="C55" s="314" t="s">
        <v>138</v>
      </c>
      <c r="D55" s="317" t="s">
        <v>1188</v>
      </c>
      <c r="E55" s="317" t="s">
        <v>2050</v>
      </c>
      <c r="F55" s="312" t="s">
        <v>139</v>
      </c>
      <c r="G55" s="314" t="s">
        <v>70</v>
      </c>
      <c r="H55" s="318">
        <v>31.08</v>
      </c>
      <c r="I55" s="286">
        <f>'Orçamento Analítico'!K53</f>
        <v>54.63</v>
      </c>
      <c r="J55" s="144">
        <f t="shared" si="6"/>
        <v>68.77</v>
      </c>
      <c r="K55" s="143">
        <f t="shared" si="7"/>
        <v>2137.37</v>
      </c>
      <c r="M55" s="145" t="s">
        <v>2049</v>
      </c>
      <c r="N55" s="145" t="s">
        <v>2050</v>
      </c>
    </row>
    <row r="56" spans="1:14" ht="24" x14ac:dyDescent="0.2">
      <c r="A56" s="111">
        <v>51</v>
      </c>
      <c r="C56" s="139" t="s">
        <v>140</v>
      </c>
      <c r="D56" s="342">
        <v>104470</v>
      </c>
      <c r="E56" s="140" t="s">
        <v>17</v>
      </c>
      <c r="F56" s="141" t="s">
        <v>142</v>
      </c>
      <c r="G56" s="139" t="s">
        <v>94</v>
      </c>
      <c r="H56" s="142">
        <v>4257.29</v>
      </c>
      <c r="I56" s="143">
        <v>31.65</v>
      </c>
      <c r="J56" s="144">
        <f t="shared" si="6"/>
        <v>39.840000000000003</v>
      </c>
      <c r="K56" s="143">
        <f t="shared" si="7"/>
        <v>169610.43</v>
      </c>
      <c r="M56" s="145" t="s">
        <v>141</v>
      </c>
      <c r="N56" s="145" t="s">
        <v>17</v>
      </c>
    </row>
    <row r="57" spans="1:14" ht="24" x14ac:dyDescent="0.2">
      <c r="A57" s="111">
        <v>52</v>
      </c>
      <c r="C57" s="139" t="s">
        <v>143</v>
      </c>
      <c r="D57" s="342">
        <v>95695</v>
      </c>
      <c r="E57" s="140" t="s">
        <v>17</v>
      </c>
      <c r="F57" s="141" t="s">
        <v>145</v>
      </c>
      <c r="G57" s="139" t="s">
        <v>28</v>
      </c>
      <c r="H57" s="142">
        <v>8</v>
      </c>
      <c r="I57" s="143">
        <v>61.63</v>
      </c>
      <c r="J57" s="144">
        <f t="shared" si="6"/>
        <v>77.58</v>
      </c>
      <c r="K57" s="143">
        <f t="shared" si="7"/>
        <v>620.64</v>
      </c>
      <c r="M57" s="145" t="s">
        <v>144</v>
      </c>
      <c r="N57" s="145" t="s">
        <v>17</v>
      </c>
    </row>
    <row r="58" spans="1:14" ht="24" x14ac:dyDescent="0.2">
      <c r="A58" s="111">
        <v>53</v>
      </c>
      <c r="C58" s="139" t="s">
        <v>146</v>
      </c>
      <c r="D58" s="342">
        <v>89669</v>
      </c>
      <c r="E58" s="140" t="s">
        <v>17</v>
      </c>
      <c r="F58" s="141" t="s">
        <v>148</v>
      </c>
      <c r="G58" s="139" t="s">
        <v>28</v>
      </c>
      <c r="H58" s="142">
        <v>9</v>
      </c>
      <c r="I58" s="143">
        <v>33.4</v>
      </c>
      <c r="J58" s="144">
        <f t="shared" si="6"/>
        <v>42.04</v>
      </c>
      <c r="K58" s="143">
        <f t="shared" si="7"/>
        <v>378.36</v>
      </c>
      <c r="M58" s="145" t="s">
        <v>147</v>
      </c>
      <c r="N58" s="145" t="s">
        <v>17</v>
      </c>
    </row>
    <row r="59" spans="1:14" x14ac:dyDescent="0.2">
      <c r="A59" s="111">
        <v>54</v>
      </c>
      <c r="C59" s="148" t="s">
        <v>149</v>
      </c>
      <c r="D59" s="149"/>
      <c r="E59" s="149"/>
      <c r="F59" s="150" t="s">
        <v>150</v>
      </c>
      <c r="G59" s="148"/>
      <c r="H59" s="151"/>
      <c r="I59" s="152"/>
      <c r="J59" s="153">
        <f>SUM(K60:K61)</f>
        <v>5149.3100000000004</v>
      </c>
      <c r="K59" s="154"/>
      <c r="M59" s="155"/>
      <c r="N59" s="155"/>
    </row>
    <row r="60" spans="1:14" ht="24" x14ac:dyDescent="0.2">
      <c r="A60" s="111">
        <v>55</v>
      </c>
      <c r="C60" s="139" t="s">
        <v>151</v>
      </c>
      <c r="D60" s="140" t="s">
        <v>152</v>
      </c>
      <c r="E60" s="140" t="s">
        <v>2051</v>
      </c>
      <c r="F60" s="141" t="s">
        <v>153</v>
      </c>
      <c r="G60" s="139" t="s">
        <v>1335</v>
      </c>
      <c r="H60" s="142">
        <v>44.6</v>
      </c>
      <c r="I60" s="143">
        <f>'Orçamento Analítico'!K66</f>
        <v>64.710000000000008</v>
      </c>
      <c r="J60" s="144">
        <f>TRUNC(I60*(1+K$4),2)</f>
        <v>81.459999999999994</v>
      </c>
      <c r="K60" s="143">
        <f>TRUNC(J60*H60,2)</f>
        <v>3633.11</v>
      </c>
      <c r="M60" s="145" t="s">
        <v>152</v>
      </c>
      <c r="N60" s="145" t="s">
        <v>2051</v>
      </c>
    </row>
    <row r="61" spans="1:14" x14ac:dyDescent="0.2">
      <c r="A61" s="111">
        <v>56</v>
      </c>
      <c r="C61" s="139" t="s">
        <v>154</v>
      </c>
      <c r="D61" s="342">
        <v>96527</v>
      </c>
      <c r="E61" s="140" t="s">
        <v>17</v>
      </c>
      <c r="F61" s="141" t="s">
        <v>156</v>
      </c>
      <c r="G61" s="139" t="s">
        <v>1291</v>
      </c>
      <c r="H61" s="142">
        <v>11.59</v>
      </c>
      <c r="I61" s="143">
        <v>103.92</v>
      </c>
      <c r="J61" s="144">
        <f>TRUNC(I61*(1+K$4),2)</f>
        <v>130.82</v>
      </c>
      <c r="K61" s="143">
        <f>TRUNC(J61*H61,2)</f>
        <v>1516.2</v>
      </c>
      <c r="M61" s="145" t="s">
        <v>155</v>
      </c>
      <c r="N61" s="145" t="s">
        <v>17</v>
      </c>
    </row>
    <row r="62" spans="1:14" x14ac:dyDescent="0.2">
      <c r="A62" s="111">
        <v>57</v>
      </c>
      <c r="C62" s="148" t="s">
        <v>157</v>
      </c>
      <c r="D62" s="149"/>
      <c r="E62" s="149"/>
      <c r="F62" s="150" t="s">
        <v>158</v>
      </c>
      <c r="G62" s="148"/>
      <c r="H62" s="151"/>
      <c r="I62" s="152"/>
      <c r="J62" s="153">
        <f>SUM(K63:K69)</f>
        <v>111988.2</v>
      </c>
      <c r="K62" s="154"/>
      <c r="M62" s="155"/>
      <c r="N62" s="155"/>
    </row>
    <row r="63" spans="1:14" ht="24" x14ac:dyDescent="0.2">
      <c r="A63" s="111">
        <v>58</v>
      </c>
      <c r="C63" s="314" t="s">
        <v>159</v>
      </c>
      <c r="D63" s="317">
        <v>87520</v>
      </c>
      <c r="E63" s="317" t="s">
        <v>17</v>
      </c>
      <c r="F63" s="312" t="s">
        <v>161</v>
      </c>
      <c r="G63" s="314" t="s">
        <v>1335</v>
      </c>
      <c r="H63" s="318">
        <v>520.86</v>
      </c>
      <c r="I63" s="286">
        <v>73.86</v>
      </c>
      <c r="J63" s="144">
        <f t="shared" ref="J63:J69" si="8">TRUNC(I63*(1+K$4),2)</f>
        <v>92.98</v>
      </c>
      <c r="K63" s="143">
        <f t="shared" ref="K63:K69" si="9">TRUNC(J63*H63,2)</f>
        <v>48429.56</v>
      </c>
      <c r="M63" s="145" t="s">
        <v>160</v>
      </c>
      <c r="N63" s="145" t="s">
        <v>17</v>
      </c>
    </row>
    <row r="64" spans="1:14" x14ac:dyDescent="0.2">
      <c r="A64" s="111">
        <v>59</v>
      </c>
      <c r="C64" s="139" t="s">
        <v>162</v>
      </c>
      <c r="D64" s="140">
        <v>93187</v>
      </c>
      <c r="E64" s="140" t="s">
        <v>17</v>
      </c>
      <c r="F64" s="141" t="s">
        <v>164</v>
      </c>
      <c r="G64" s="139" t="s">
        <v>70</v>
      </c>
      <c r="H64" s="142">
        <v>25.4</v>
      </c>
      <c r="I64" s="143">
        <v>98.31</v>
      </c>
      <c r="J64" s="144">
        <f t="shared" si="8"/>
        <v>123.76</v>
      </c>
      <c r="K64" s="143">
        <f t="shared" si="9"/>
        <v>3143.5</v>
      </c>
      <c r="M64" s="145" t="s">
        <v>163</v>
      </c>
      <c r="N64" s="145" t="s">
        <v>17</v>
      </c>
    </row>
    <row r="65" spans="1:14" x14ac:dyDescent="0.2">
      <c r="A65" s="111">
        <v>60</v>
      </c>
      <c r="C65" s="139" t="s">
        <v>165</v>
      </c>
      <c r="D65" s="140">
        <v>97082</v>
      </c>
      <c r="E65" s="140" t="s">
        <v>17</v>
      </c>
      <c r="F65" s="141" t="s">
        <v>167</v>
      </c>
      <c r="G65" s="139" t="s">
        <v>1291</v>
      </c>
      <c r="H65" s="142">
        <v>0.8</v>
      </c>
      <c r="I65" s="143">
        <v>50.58</v>
      </c>
      <c r="J65" s="144">
        <f t="shared" si="8"/>
        <v>63.67</v>
      </c>
      <c r="K65" s="143">
        <f t="shared" si="9"/>
        <v>50.93</v>
      </c>
      <c r="M65" s="145" t="s">
        <v>166</v>
      </c>
      <c r="N65" s="145" t="s">
        <v>17</v>
      </c>
    </row>
    <row r="66" spans="1:14" x14ac:dyDescent="0.2">
      <c r="A66" s="111">
        <v>61</v>
      </c>
      <c r="C66" s="139" t="s">
        <v>168</v>
      </c>
      <c r="D66" s="342">
        <v>93188</v>
      </c>
      <c r="E66" s="140" t="s">
        <v>17</v>
      </c>
      <c r="F66" s="141" t="s">
        <v>170</v>
      </c>
      <c r="G66" s="139" t="s">
        <v>70</v>
      </c>
      <c r="H66" s="142">
        <v>61.5</v>
      </c>
      <c r="I66" s="143">
        <v>82.54</v>
      </c>
      <c r="J66" s="144">
        <f t="shared" si="8"/>
        <v>103.9</v>
      </c>
      <c r="K66" s="143">
        <f t="shared" si="9"/>
        <v>6389.85</v>
      </c>
      <c r="M66" s="145" t="s">
        <v>169</v>
      </c>
      <c r="N66" s="145" t="s">
        <v>17</v>
      </c>
    </row>
    <row r="67" spans="1:14" x14ac:dyDescent="0.2">
      <c r="A67" s="111">
        <v>62</v>
      </c>
      <c r="C67" s="139" t="s">
        <v>171</v>
      </c>
      <c r="D67" s="342">
        <v>93200</v>
      </c>
      <c r="E67" s="140" t="s">
        <v>17</v>
      </c>
      <c r="F67" s="141" t="s">
        <v>173</v>
      </c>
      <c r="G67" s="139" t="s">
        <v>70</v>
      </c>
      <c r="H67" s="142">
        <v>120</v>
      </c>
      <c r="I67" s="143">
        <v>2.97</v>
      </c>
      <c r="J67" s="144">
        <f t="shared" si="8"/>
        <v>3.73</v>
      </c>
      <c r="K67" s="143">
        <f t="shared" si="9"/>
        <v>447.6</v>
      </c>
      <c r="M67" s="145" t="s">
        <v>172</v>
      </c>
      <c r="N67" s="145" t="s">
        <v>17</v>
      </c>
    </row>
    <row r="68" spans="1:14" ht="24" x14ac:dyDescent="0.2">
      <c r="A68" s="111">
        <v>63</v>
      </c>
      <c r="C68" s="139" t="s">
        <v>174</v>
      </c>
      <c r="D68" s="342">
        <v>101161</v>
      </c>
      <c r="E68" s="140" t="s">
        <v>17</v>
      </c>
      <c r="F68" s="141" t="s">
        <v>176</v>
      </c>
      <c r="G68" s="139" t="s">
        <v>1335</v>
      </c>
      <c r="H68" s="142">
        <v>9.4</v>
      </c>
      <c r="I68" s="143">
        <v>215.75</v>
      </c>
      <c r="J68" s="144">
        <f t="shared" si="8"/>
        <v>271.60000000000002</v>
      </c>
      <c r="K68" s="143">
        <f t="shared" si="9"/>
        <v>2553.04</v>
      </c>
      <c r="M68" s="145" t="s">
        <v>175</v>
      </c>
      <c r="N68" s="145" t="s">
        <v>17</v>
      </c>
    </row>
    <row r="69" spans="1:14" ht="24" x14ac:dyDescent="0.2">
      <c r="A69" s="111">
        <v>64</v>
      </c>
      <c r="C69" s="139" t="s">
        <v>177</v>
      </c>
      <c r="D69" s="342">
        <v>98546</v>
      </c>
      <c r="E69" s="140" t="s">
        <v>17</v>
      </c>
      <c r="F69" s="141" t="s">
        <v>179</v>
      </c>
      <c r="G69" s="139" t="s">
        <v>1335</v>
      </c>
      <c r="H69" s="142">
        <v>357.61</v>
      </c>
      <c r="I69" s="143">
        <v>113.23</v>
      </c>
      <c r="J69" s="144">
        <f t="shared" si="8"/>
        <v>142.54</v>
      </c>
      <c r="K69" s="143">
        <f t="shared" si="9"/>
        <v>50973.72</v>
      </c>
      <c r="M69" s="145" t="s">
        <v>178</v>
      </c>
      <c r="N69" s="145" t="s">
        <v>17</v>
      </c>
    </row>
    <row r="70" spans="1:14" x14ac:dyDescent="0.2">
      <c r="A70" s="111">
        <v>65</v>
      </c>
      <c r="C70" s="148" t="s">
        <v>180</v>
      </c>
      <c r="D70" s="149"/>
      <c r="E70" s="149"/>
      <c r="F70" s="150" t="s">
        <v>181</v>
      </c>
      <c r="G70" s="148"/>
      <c r="H70" s="151"/>
      <c r="I70" s="152"/>
      <c r="J70" s="153">
        <f>SUM(K71:K76)</f>
        <v>142084.91</v>
      </c>
      <c r="K70" s="154"/>
      <c r="M70" s="155"/>
      <c r="N70" s="155"/>
    </row>
    <row r="71" spans="1:14" ht="24" x14ac:dyDescent="0.2">
      <c r="A71" s="111">
        <v>66</v>
      </c>
      <c r="C71" s="139" t="s">
        <v>182</v>
      </c>
      <c r="D71" s="342">
        <v>87620</v>
      </c>
      <c r="E71" s="140" t="s">
        <v>17</v>
      </c>
      <c r="F71" s="141" t="s">
        <v>184</v>
      </c>
      <c r="G71" s="139" t="s">
        <v>1335</v>
      </c>
      <c r="H71" s="142">
        <v>388.28</v>
      </c>
      <c r="I71" s="143">
        <v>33.200000000000003</v>
      </c>
      <c r="J71" s="144">
        <f t="shared" ref="J71:J76" si="10">TRUNC(I71*(1+K$4),2)</f>
        <v>41.79</v>
      </c>
      <c r="K71" s="143">
        <f t="shared" ref="K71:K76" si="11">TRUNC(J71*H71,2)</f>
        <v>16226.22</v>
      </c>
      <c r="M71" s="145" t="s">
        <v>183</v>
      </c>
      <c r="N71" s="145" t="s">
        <v>17</v>
      </c>
    </row>
    <row r="72" spans="1:14" x14ac:dyDescent="0.2">
      <c r="A72" s="111">
        <v>67</v>
      </c>
      <c r="C72" s="139" t="s">
        <v>185</v>
      </c>
      <c r="D72" s="342">
        <v>101732</v>
      </c>
      <c r="E72" s="140" t="s">
        <v>17</v>
      </c>
      <c r="F72" s="141" t="s">
        <v>187</v>
      </c>
      <c r="G72" s="139" t="s">
        <v>1335</v>
      </c>
      <c r="H72" s="142">
        <v>343</v>
      </c>
      <c r="I72" s="143">
        <v>86.07</v>
      </c>
      <c r="J72" s="144">
        <f t="shared" si="10"/>
        <v>108.35</v>
      </c>
      <c r="K72" s="143">
        <f t="shared" si="11"/>
        <v>37164.050000000003</v>
      </c>
      <c r="M72" s="145" t="s">
        <v>186</v>
      </c>
      <c r="N72" s="145" t="s">
        <v>17</v>
      </c>
    </row>
    <row r="73" spans="1:14" ht="24" x14ac:dyDescent="0.2">
      <c r="A73" s="111">
        <v>68</v>
      </c>
      <c r="C73" s="139" t="s">
        <v>188</v>
      </c>
      <c r="D73" s="342">
        <v>87263</v>
      </c>
      <c r="E73" s="140" t="s">
        <v>17</v>
      </c>
      <c r="F73" s="141" t="s">
        <v>190</v>
      </c>
      <c r="G73" s="139" t="s">
        <v>1335</v>
      </c>
      <c r="H73" s="142">
        <v>388.28</v>
      </c>
      <c r="I73" s="143">
        <v>159.12</v>
      </c>
      <c r="J73" s="144">
        <f t="shared" si="10"/>
        <v>200.31</v>
      </c>
      <c r="K73" s="143">
        <f t="shared" si="11"/>
        <v>77776.36</v>
      </c>
      <c r="M73" s="145" t="s">
        <v>189</v>
      </c>
      <c r="N73" s="145" t="s">
        <v>17</v>
      </c>
    </row>
    <row r="74" spans="1:14" ht="24" x14ac:dyDescent="0.2">
      <c r="A74" s="111">
        <v>69</v>
      </c>
      <c r="C74" s="139" t="s">
        <v>191</v>
      </c>
      <c r="D74" s="140" t="s">
        <v>192</v>
      </c>
      <c r="E74" s="140" t="s">
        <v>2052</v>
      </c>
      <c r="F74" s="141" t="s">
        <v>193</v>
      </c>
      <c r="G74" s="139" t="s">
        <v>70</v>
      </c>
      <c r="H74" s="142">
        <v>149</v>
      </c>
      <c r="I74" s="143">
        <f>'Orçamento Analítico'!K80</f>
        <v>33.76</v>
      </c>
      <c r="J74" s="144">
        <f t="shared" si="10"/>
        <v>42.5</v>
      </c>
      <c r="K74" s="143">
        <f t="shared" si="11"/>
        <v>6332.5</v>
      </c>
      <c r="M74" s="145" t="s">
        <v>192</v>
      </c>
      <c r="N74" s="145" t="s">
        <v>2052</v>
      </c>
    </row>
    <row r="75" spans="1:14" x14ac:dyDescent="0.2">
      <c r="A75" s="111">
        <v>70</v>
      </c>
      <c r="C75" s="139" t="s">
        <v>194</v>
      </c>
      <c r="D75" s="342">
        <v>98689</v>
      </c>
      <c r="E75" s="140" t="s">
        <v>17</v>
      </c>
      <c r="F75" s="141" t="s">
        <v>196</v>
      </c>
      <c r="G75" s="139" t="s">
        <v>70</v>
      </c>
      <c r="H75" s="142">
        <v>3.48</v>
      </c>
      <c r="I75" s="143">
        <v>109.05</v>
      </c>
      <c r="J75" s="144">
        <f t="shared" si="10"/>
        <v>137.28</v>
      </c>
      <c r="K75" s="143">
        <f t="shared" si="11"/>
        <v>477.73</v>
      </c>
      <c r="M75" s="145" t="s">
        <v>195</v>
      </c>
      <c r="N75" s="145" t="s">
        <v>17</v>
      </c>
    </row>
    <row r="76" spans="1:14" ht="24" x14ac:dyDescent="0.2">
      <c r="A76" s="111">
        <v>71</v>
      </c>
      <c r="C76" s="139" t="s">
        <v>197</v>
      </c>
      <c r="D76" s="342">
        <v>101965</v>
      </c>
      <c r="E76" s="140" t="s">
        <v>17</v>
      </c>
      <c r="F76" s="141" t="s">
        <v>199</v>
      </c>
      <c r="G76" s="139" t="s">
        <v>70</v>
      </c>
      <c r="H76" s="142">
        <v>27</v>
      </c>
      <c r="I76" s="143">
        <v>120.86</v>
      </c>
      <c r="J76" s="144">
        <f t="shared" si="10"/>
        <v>152.15</v>
      </c>
      <c r="K76" s="143">
        <f t="shared" si="11"/>
        <v>4108.05</v>
      </c>
      <c r="M76" s="145" t="s">
        <v>198</v>
      </c>
      <c r="N76" s="145" t="s">
        <v>17</v>
      </c>
    </row>
    <row r="77" spans="1:14" x14ac:dyDescent="0.2">
      <c r="A77" s="111">
        <v>72</v>
      </c>
      <c r="C77" s="148" t="s">
        <v>200</v>
      </c>
      <c r="D77" s="149"/>
      <c r="E77" s="149"/>
      <c r="F77" s="150" t="s">
        <v>201</v>
      </c>
      <c r="G77" s="148"/>
      <c r="H77" s="151"/>
      <c r="I77" s="152"/>
      <c r="J77" s="153">
        <f>SUM(K78:K85)</f>
        <v>112441.45999999999</v>
      </c>
      <c r="K77" s="154"/>
      <c r="M77" s="155"/>
      <c r="N77" s="155"/>
    </row>
    <row r="78" spans="1:14" ht="24" x14ac:dyDescent="0.2">
      <c r="A78" s="111">
        <v>73</v>
      </c>
      <c r="C78" s="139" t="s">
        <v>202</v>
      </c>
      <c r="D78" s="342">
        <v>91011</v>
      </c>
      <c r="E78" s="140" t="s">
        <v>17</v>
      </c>
      <c r="F78" s="141" t="s">
        <v>204</v>
      </c>
      <c r="G78" s="139" t="s">
        <v>28</v>
      </c>
      <c r="H78" s="142">
        <v>5</v>
      </c>
      <c r="I78" s="143">
        <v>476.81</v>
      </c>
      <c r="J78" s="144">
        <f t="shared" ref="J78:J85" si="12">TRUNC(I78*(1+K$4),2)</f>
        <v>600.25</v>
      </c>
      <c r="K78" s="143">
        <f t="shared" ref="K78:K85" si="13">TRUNC(J78*H78,2)</f>
        <v>3001.25</v>
      </c>
      <c r="M78" s="145" t="s">
        <v>203</v>
      </c>
      <c r="N78" s="145" t="s">
        <v>17</v>
      </c>
    </row>
    <row r="79" spans="1:14" x14ac:dyDescent="0.2">
      <c r="A79" s="111">
        <v>74</v>
      </c>
      <c r="C79" s="139" t="s">
        <v>205</v>
      </c>
      <c r="D79" s="342">
        <v>102235</v>
      </c>
      <c r="E79" s="140" t="s">
        <v>17</v>
      </c>
      <c r="F79" s="141" t="s">
        <v>206</v>
      </c>
      <c r="G79" s="139" t="s">
        <v>1335</v>
      </c>
      <c r="H79" s="142">
        <v>1.21</v>
      </c>
      <c r="I79" s="143">
        <v>495.57</v>
      </c>
      <c r="J79" s="144">
        <f t="shared" si="12"/>
        <v>623.87</v>
      </c>
      <c r="K79" s="143">
        <f t="shared" si="13"/>
        <v>754.88</v>
      </c>
      <c r="M79" s="145">
        <v>100235</v>
      </c>
      <c r="N79" s="145" t="s">
        <v>17</v>
      </c>
    </row>
    <row r="80" spans="1:14" ht="24" x14ac:dyDescent="0.2">
      <c r="A80" s="111">
        <v>75</v>
      </c>
      <c r="C80" s="314" t="s">
        <v>207</v>
      </c>
      <c r="D80" s="317" t="s">
        <v>1189</v>
      </c>
      <c r="E80" s="317" t="s">
        <v>2054</v>
      </c>
      <c r="F80" s="312" t="s">
        <v>208</v>
      </c>
      <c r="G80" s="314" t="s">
        <v>1335</v>
      </c>
      <c r="H80" s="318">
        <v>34.799999999999997</v>
      </c>
      <c r="I80" s="286">
        <f>'Orçamento Analítico'!K90</f>
        <v>1322.3899999999999</v>
      </c>
      <c r="J80" s="144">
        <f t="shared" si="12"/>
        <v>1664.75</v>
      </c>
      <c r="K80" s="143">
        <f t="shared" si="13"/>
        <v>57933.3</v>
      </c>
      <c r="M80" s="145" t="s">
        <v>2053</v>
      </c>
      <c r="N80" s="145" t="s">
        <v>2054</v>
      </c>
    </row>
    <row r="81" spans="1:14" ht="24" x14ac:dyDescent="0.2">
      <c r="A81" s="111">
        <v>76</v>
      </c>
      <c r="C81" s="314" t="s">
        <v>209</v>
      </c>
      <c r="D81" s="317" t="s">
        <v>1190</v>
      </c>
      <c r="E81" s="317" t="s">
        <v>2056</v>
      </c>
      <c r="F81" s="312" t="s">
        <v>210</v>
      </c>
      <c r="G81" s="314" t="s">
        <v>1335</v>
      </c>
      <c r="H81" s="318">
        <v>31.68</v>
      </c>
      <c r="I81" s="286">
        <f>'Orçamento Analítico'!K99</f>
        <v>746.72</v>
      </c>
      <c r="J81" s="144">
        <f t="shared" si="12"/>
        <v>940.04</v>
      </c>
      <c r="K81" s="143">
        <f t="shared" si="13"/>
        <v>29780.46</v>
      </c>
      <c r="M81" s="145" t="s">
        <v>2055</v>
      </c>
      <c r="N81" s="145" t="s">
        <v>2056</v>
      </c>
    </row>
    <row r="82" spans="1:14" ht="24" x14ac:dyDescent="0.2">
      <c r="A82" s="111">
        <v>77</v>
      </c>
      <c r="C82" s="139" t="s">
        <v>211</v>
      </c>
      <c r="D82" s="140" t="s">
        <v>212</v>
      </c>
      <c r="E82" s="140" t="s">
        <v>2057</v>
      </c>
      <c r="F82" s="141" t="s">
        <v>213</v>
      </c>
      <c r="G82" s="139" t="s">
        <v>28</v>
      </c>
      <c r="H82" s="142">
        <v>2</v>
      </c>
      <c r="I82" s="143">
        <f>'Orçamento Analítico'!K110</f>
        <v>2345.65</v>
      </c>
      <c r="J82" s="144">
        <f t="shared" si="12"/>
        <v>2952.93</v>
      </c>
      <c r="K82" s="143">
        <f t="shared" si="13"/>
        <v>5905.86</v>
      </c>
      <c r="M82" s="145" t="s">
        <v>212</v>
      </c>
      <c r="N82" s="145" t="s">
        <v>2057</v>
      </c>
    </row>
    <row r="83" spans="1:14" ht="24" x14ac:dyDescent="0.2">
      <c r="A83" s="111">
        <v>78</v>
      </c>
      <c r="C83" s="139" t="s">
        <v>214</v>
      </c>
      <c r="D83" s="342">
        <v>91341</v>
      </c>
      <c r="E83" s="140" t="s">
        <v>17</v>
      </c>
      <c r="F83" s="141" t="s">
        <v>216</v>
      </c>
      <c r="G83" s="139" t="s">
        <v>1335</v>
      </c>
      <c r="H83" s="142">
        <v>11.76</v>
      </c>
      <c r="I83" s="143">
        <v>664.14</v>
      </c>
      <c r="J83" s="144">
        <f t="shared" si="12"/>
        <v>836.08</v>
      </c>
      <c r="K83" s="143">
        <f t="shared" si="13"/>
        <v>9832.2999999999993</v>
      </c>
      <c r="M83" s="145" t="s">
        <v>215</v>
      </c>
      <c r="N83" s="145" t="s">
        <v>17</v>
      </c>
    </row>
    <row r="84" spans="1:14" ht="24" x14ac:dyDescent="0.2">
      <c r="A84" s="111">
        <v>79</v>
      </c>
      <c r="C84" s="139" t="s">
        <v>217</v>
      </c>
      <c r="D84" s="140">
        <v>94569</v>
      </c>
      <c r="E84" s="140" t="s">
        <v>17</v>
      </c>
      <c r="F84" s="141" t="s">
        <v>219</v>
      </c>
      <c r="G84" s="139" t="s">
        <v>1335</v>
      </c>
      <c r="H84" s="142">
        <v>2.58</v>
      </c>
      <c r="I84" s="143">
        <v>674.13</v>
      </c>
      <c r="J84" s="144">
        <f t="shared" si="12"/>
        <v>848.66</v>
      </c>
      <c r="K84" s="143">
        <f t="shared" si="13"/>
        <v>2189.54</v>
      </c>
      <c r="M84" s="145" t="s">
        <v>218</v>
      </c>
      <c r="N84" s="145" t="s">
        <v>17</v>
      </c>
    </row>
    <row r="85" spans="1:14" ht="24" x14ac:dyDescent="0.2">
      <c r="A85" s="111">
        <v>80</v>
      </c>
      <c r="C85" s="139" t="s">
        <v>220</v>
      </c>
      <c r="D85" s="342">
        <v>94573</v>
      </c>
      <c r="E85" s="140" t="s">
        <v>17</v>
      </c>
      <c r="F85" s="141" t="s">
        <v>222</v>
      </c>
      <c r="G85" s="139" t="s">
        <v>1335</v>
      </c>
      <c r="H85" s="142">
        <v>5.98</v>
      </c>
      <c r="I85" s="143">
        <v>404.33</v>
      </c>
      <c r="J85" s="144">
        <f t="shared" si="12"/>
        <v>509.01</v>
      </c>
      <c r="K85" s="143">
        <f t="shared" si="13"/>
        <v>3043.87</v>
      </c>
      <c r="M85" s="145" t="s">
        <v>221</v>
      </c>
      <c r="N85" s="145" t="s">
        <v>17</v>
      </c>
    </row>
    <row r="86" spans="1:14" x14ac:dyDescent="0.2">
      <c r="A86" s="111">
        <v>81</v>
      </c>
      <c r="C86" s="148" t="s">
        <v>223</v>
      </c>
      <c r="D86" s="149"/>
      <c r="E86" s="149"/>
      <c r="F86" s="150" t="s">
        <v>224</v>
      </c>
      <c r="G86" s="148"/>
      <c r="H86" s="151"/>
      <c r="I86" s="152"/>
      <c r="J86" s="153">
        <f>SUM(K87:K120)</f>
        <v>41814.799999999996</v>
      </c>
      <c r="K86" s="154"/>
      <c r="M86" s="155"/>
      <c r="N86" s="155"/>
    </row>
    <row r="87" spans="1:14" ht="24" x14ac:dyDescent="0.2">
      <c r="A87" s="111">
        <v>82</v>
      </c>
      <c r="C87" s="139" t="s">
        <v>225</v>
      </c>
      <c r="D87" s="342">
        <v>89402</v>
      </c>
      <c r="E87" s="140" t="s">
        <v>17</v>
      </c>
      <c r="F87" s="141" t="s">
        <v>227</v>
      </c>
      <c r="G87" s="139" t="s">
        <v>70</v>
      </c>
      <c r="H87" s="142">
        <v>16.899999999999999</v>
      </c>
      <c r="I87" s="143">
        <v>11.84</v>
      </c>
      <c r="J87" s="144">
        <f t="shared" ref="J87:J120" si="14">TRUNC(I87*(1+K$4),2)</f>
        <v>14.9</v>
      </c>
      <c r="K87" s="143">
        <f t="shared" ref="K87:K120" si="15">TRUNC(J87*H87,2)</f>
        <v>251.81</v>
      </c>
      <c r="M87" s="145" t="s">
        <v>226</v>
      </c>
      <c r="N87" s="145" t="s">
        <v>17</v>
      </c>
    </row>
    <row r="88" spans="1:14" ht="24" x14ac:dyDescent="0.2">
      <c r="A88" s="111">
        <v>83</v>
      </c>
      <c r="C88" s="139" t="s">
        <v>228</v>
      </c>
      <c r="D88" s="342">
        <v>89366</v>
      </c>
      <c r="E88" s="140" t="s">
        <v>17</v>
      </c>
      <c r="F88" s="141" t="s">
        <v>230</v>
      </c>
      <c r="G88" s="139" t="s">
        <v>28</v>
      </c>
      <c r="H88" s="142">
        <v>2</v>
      </c>
      <c r="I88" s="143">
        <v>16.87</v>
      </c>
      <c r="J88" s="144">
        <f t="shared" si="14"/>
        <v>21.23</v>
      </c>
      <c r="K88" s="143">
        <f t="shared" si="15"/>
        <v>42.46</v>
      </c>
      <c r="M88" s="145" t="s">
        <v>229</v>
      </c>
      <c r="N88" s="145" t="s">
        <v>17</v>
      </c>
    </row>
    <row r="89" spans="1:14" x14ac:dyDescent="0.2">
      <c r="A89" s="111">
        <v>84</v>
      </c>
      <c r="C89" s="139" t="s">
        <v>231</v>
      </c>
      <c r="D89" s="342">
        <v>89617</v>
      </c>
      <c r="E89" s="140" t="s">
        <v>17</v>
      </c>
      <c r="F89" s="141" t="s">
        <v>233</v>
      </c>
      <c r="G89" s="139" t="s">
        <v>28</v>
      </c>
      <c r="H89" s="142">
        <v>6</v>
      </c>
      <c r="I89" s="143">
        <v>7.09</v>
      </c>
      <c r="J89" s="144">
        <f t="shared" si="14"/>
        <v>8.92</v>
      </c>
      <c r="K89" s="143">
        <f t="shared" si="15"/>
        <v>53.52</v>
      </c>
      <c r="M89" s="145" t="s">
        <v>232</v>
      </c>
      <c r="N89" s="145" t="s">
        <v>17</v>
      </c>
    </row>
    <row r="90" spans="1:14" ht="24" x14ac:dyDescent="0.2">
      <c r="A90" s="111">
        <v>85</v>
      </c>
      <c r="C90" s="139" t="s">
        <v>234</v>
      </c>
      <c r="D90" s="342">
        <v>89382</v>
      </c>
      <c r="E90" s="140" t="s">
        <v>17</v>
      </c>
      <c r="F90" s="141" t="s">
        <v>236</v>
      </c>
      <c r="G90" s="139" t="s">
        <v>28</v>
      </c>
      <c r="H90" s="142">
        <v>2</v>
      </c>
      <c r="I90" s="143">
        <v>15.38</v>
      </c>
      <c r="J90" s="144">
        <f t="shared" si="14"/>
        <v>19.36</v>
      </c>
      <c r="K90" s="143">
        <f t="shared" si="15"/>
        <v>38.72</v>
      </c>
      <c r="M90" s="145" t="s">
        <v>235</v>
      </c>
      <c r="N90" s="145" t="s">
        <v>17</v>
      </c>
    </row>
    <row r="91" spans="1:14" ht="24" x14ac:dyDescent="0.2">
      <c r="A91" s="111">
        <v>86</v>
      </c>
      <c r="C91" s="139" t="s">
        <v>237</v>
      </c>
      <c r="D91" s="342">
        <v>89364</v>
      </c>
      <c r="E91" s="140" t="s">
        <v>17</v>
      </c>
      <c r="F91" s="141" t="s">
        <v>239</v>
      </c>
      <c r="G91" s="139" t="s">
        <v>28</v>
      </c>
      <c r="H91" s="142">
        <v>8</v>
      </c>
      <c r="I91" s="143">
        <v>11.08</v>
      </c>
      <c r="J91" s="144">
        <f t="shared" si="14"/>
        <v>13.94</v>
      </c>
      <c r="K91" s="143">
        <f t="shared" si="15"/>
        <v>111.52</v>
      </c>
      <c r="M91" s="145" t="s">
        <v>238</v>
      </c>
      <c r="N91" s="145" t="s">
        <v>17</v>
      </c>
    </row>
    <row r="92" spans="1:14" ht="24" x14ac:dyDescent="0.2">
      <c r="A92" s="111">
        <v>87</v>
      </c>
      <c r="C92" s="139" t="s">
        <v>240</v>
      </c>
      <c r="D92" s="342">
        <v>89436</v>
      </c>
      <c r="E92" s="140" t="s">
        <v>17</v>
      </c>
      <c r="F92" s="141" t="s">
        <v>242</v>
      </c>
      <c r="G92" s="139" t="s">
        <v>28</v>
      </c>
      <c r="H92" s="142">
        <v>1</v>
      </c>
      <c r="I92" s="143">
        <v>7.7</v>
      </c>
      <c r="J92" s="144">
        <f t="shared" si="14"/>
        <v>9.69</v>
      </c>
      <c r="K92" s="143">
        <f t="shared" si="15"/>
        <v>9.69</v>
      </c>
      <c r="M92" s="145" t="s">
        <v>241</v>
      </c>
      <c r="N92" s="145" t="s">
        <v>17</v>
      </c>
    </row>
    <row r="93" spans="1:14" ht="24" x14ac:dyDescent="0.2">
      <c r="A93" s="111">
        <v>88</v>
      </c>
      <c r="C93" s="139" t="s">
        <v>243</v>
      </c>
      <c r="D93" s="342">
        <v>90373</v>
      </c>
      <c r="E93" s="140" t="s">
        <v>17</v>
      </c>
      <c r="F93" s="141" t="s">
        <v>245</v>
      </c>
      <c r="G93" s="139" t="s">
        <v>28</v>
      </c>
      <c r="H93" s="142">
        <v>2</v>
      </c>
      <c r="I93" s="143">
        <v>13.05</v>
      </c>
      <c r="J93" s="144">
        <f t="shared" si="14"/>
        <v>16.420000000000002</v>
      </c>
      <c r="K93" s="143">
        <f t="shared" si="15"/>
        <v>32.840000000000003</v>
      </c>
      <c r="M93" s="145" t="s">
        <v>244</v>
      </c>
      <c r="N93" s="145" t="s">
        <v>17</v>
      </c>
    </row>
    <row r="94" spans="1:14" x14ac:dyDescent="0.2">
      <c r="A94" s="111">
        <v>89</v>
      </c>
      <c r="C94" s="139" t="s">
        <v>246</v>
      </c>
      <c r="D94" s="342">
        <v>86884</v>
      </c>
      <c r="E94" s="140" t="s">
        <v>17</v>
      </c>
      <c r="F94" s="141" t="s">
        <v>248</v>
      </c>
      <c r="G94" s="139" t="s">
        <v>28</v>
      </c>
      <c r="H94" s="142">
        <v>2</v>
      </c>
      <c r="I94" s="143">
        <v>12.08</v>
      </c>
      <c r="J94" s="144">
        <f t="shared" si="14"/>
        <v>15.2</v>
      </c>
      <c r="K94" s="143">
        <f t="shared" si="15"/>
        <v>30.4</v>
      </c>
      <c r="M94" s="145" t="s">
        <v>247</v>
      </c>
      <c r="N94" s="145" t="s">
        <v>17</v>
      </c>
    </row>
    <row r="95" spans="1:14" ht="24" x14ac:dyDescent="0.2">
      <c r="A95" s="111">
        <v>90</v>
      </c>
      <c r="C95" s="139" t="s">
        <v>249</v>
      </c>
      <c r="D95" s="342">
        <v>89987</v>
      </c>
      <c r="E95" s="140" t="s">
        <v>17</v>
      </c>
      <c r="F95" s="141" t="s">
        <v>251</v>
      </c>
      <c r="G95" s="139" t="s">
        <v>28</v>
      </c>
      <c r="H95" s="142">
        <v>2</v>
      </c>
      <c r="I95" s="143">
        <v>72.900000000000006</v>
      </c>
      <c r="J95" s="144">
        <f t="shared" si="14"/>
        <v>91.77</v>
      </c>
      <c r="K95" s="143">
        <f t="shared" si="15"/>
        <v>183.54</v>
      </c>
      <c r="M95" s="145" t="s">
        <v>250</v>
      </c>
      <c r="N95" s="145" t="s">
        <v>17</v>
      </c>
    </row>
    <row r="96" spans="1:14" ht="24" x14ac:dyDescent="0.2">
      <c r="A96" s="111">
        <v>91</v>
      </c>
      <c r="C96" s="139" t="s">
        <v>252</v>
      </c>
      <c r="D96" s="342">
        <v>89424</v>
      </c>
      <c r="E96" s="140" t="s">
        <v>17</v>
      </c>
      <c r="F96" s="141" t="s">
        <v>254</v>
      </c>
      <c r="G96" s="139" t="s">
        <v>28</v>
      </c>
      <c r="H96" s="142">
        <v>2</v>
      </c>
      <c r="I96" s="143">
        <v>5.91</v>
      </c>
      <c r="J96" s="144">
        <f t="shared" si="14"/>
        <v>7.44</v>
      </c>
      <c r="K96" s="143">
        <f t="shared" si="15"/>
        <v>14.88</v>
      </c>
      <c r="M96" s="145" t="s">
        <v>253</v>
      </c>
      <c r="N96" s="145" t="s">
        <v>17</v>
      </c>
    </row>
    <row r="97" spans="1:14" x14ac:dyDescent="0.2">
      <c r="A97" s="111">
        <v>92</v>
      </c>
      <c r="C97" s="139" t="s">
        <v>255</v>
      </c>
      <c r="D97" s="342">
        <v>86886</v>
      </c>
      <c r="E97" s="140" t="s">
        <v>17</v>
      </c>
      <c r="F97" s="141" t="s">
        <v>257</v>
      </c>
      <c r="G97" s="139" t="s">
        <v>28</v>
      </c>
      <c r="H97" s="142">
        <v>6</v>
      </c>
      <c r="I97" s="143">
        <v>50.14</v>
      </c>
      <c r="J97" s="144">
        <f t="shared" si="14"/>
        <v>63.12</v>
      </c>
      <c r="K97" s="143">
        <f t="shared" si="15"/>
        <v>378.72</v>
      </c>
      <c r="M97" s="145" t="s">
        <v>256</v>
      </c>
      <c r="N97" s="145" t="s">
        <v>17</v>
      </c>
    </row>
    <row r="98" spans="1:14" x14ac:dyDescent="0.2">
      <c r="A98" s="111">
        <v>93</v>
      </c>
      <c r="C98" s="139" t="s">
        <v>258</v>
      </c>
      <c r="D98" s="342">
        <v>102619</v>
      </c>
      <c r="E98" s="140" t="s">
        <v>17</v>
      </c>
      <c r="F98" s="141" t="s">
        <v>260</v>
      </c>
      <c r="G98" s="139" t="s">
        <v>28</v>
      </c>
      <c r="H98" s="142">
        <v>1</v>
      </c>
      <c r="I98" s="143">
        <v>5233.1499999999996</v>
      </c>
      <c r="J98" s="144">
        <f t="shared" si="14"/>
        <v>6588.01</v>
      </c>
      <c r="K98" s="143">
        <f t="shared" si="15"/>
        <v>6588.01</v>
      </c>
      <c r="M98" s="145" t="s">
        <v>259</v>
      </c>
      <c r="N98" s="145" t="s">
        <v>17</v>
      </c>
    </row>
    <row r="99" spans="1:14" ht="24" x14ac:dyDescent="0.2">
      <c r="A99" s="111">
        <v>94</v>
      </c>
      <c r="C99" s="139" t="s">
        <v>261</v>
      </c>
      <c r="D99" s="342">
        <v>89401</v>
      </c>
      <c r="E99" s="140" t="s">
        <v>17</v>
      </c>
      <c r="F99" s="141" t="s">
        <v>263</v>
      </c>
      <c r="G99" s="139" t="s">
        <v>70</v>
      </c>
      <c r="H99" s="142">
        <v>14.15</v>
      </c>
      <c r="I99" s="143">
        <v>10.34</v>
      </c>
      <c r="J99" s="144">
        <f t="shared" si="14"/>
        <v>13.01</v>
      </c>
      <c r="K99" s="143">
        <f t="shared" si="15"/>
        <v>184.09</v>
      </c>
      <c r="M99" s="145" t="s">
        <v>262</v>
      </c>
      <c r="N99" s="145" t="s">
        <v>17</v>
      </c>
    </row>
    <row r="100" spans="1:14" ht="24" x14ac:dyDescent="0.2">
      <c r="A100" s="111">
        <v>95</v>
      </c>
      <c r="C100" s="139" t="s">
        <v>264</v>
      </c>
      <c r="D100" s="342">
        <v>89402</v>
      </c>
      <c r="E100" s="140" t="s">
        <v>17</v>
      </c>
      <c r="F100" s="141" t="s">
        <v>227</v>
      </c>
      <c r="G100" s="139" t="s">
        <v>70</v>
      </c>
      <c r="H100" s="142">
        <v>7.75</v>
      </c>
      <c r="I100" s="143">
        <v>11.84</v>
      </c>
      <c r="J100" s="144">
        <f t="shared" si="14"/>
        <v>14.9</v>
      </c>
      <c r="K100" s="143">
        <f t="shared" si="15"/>
        <v>115.47</v>
      </c>
      <c r="M100" s="145" t="s">
        <v>226</v>
      </c>
      <c r="N100" s="145" t="s">
        <v>17</v>
      </c>
    </row>
    <row r="101" spans="1:14" ht="24" x14ac:dyDescent="0.2">
      <c r="A101" s="111">
        <v>96</v>
      </c>
      <c r="C101" s="139" t="s">
        <v>265</v>
      </c>
      <c r="D101" s="342">
        <v>89403</v>
      </c>
      <c r="E101" s="140" t="s">
        <v>17</v>
      </c>
      <c r="F101" s="141" t="s">
        <v>267</v>
      </c>
      <c r="G101" s="139" t="s">
        <v>70</v>
      </c>
      <c r="H101" s="142">
        <v>2.8</v>
      </c>
      <c r="I101" s="143">
        <v>19.420000000000002</v>
      </c>
      <c r="J101" s="144">
        <f t="shared" si="14"/>
        <v>24.44</v>
      </c>
      <c r="K101" s="143">
        <f t="shared" si="15"/>
        <v>68.430000000000007</v>
      </c>
      <c r="M101" s="145" t="s">
        <v>266</v>
      </c>
      <c r="N101" s="145" t="s">
        <v>17</v>
      </c>
    </row>
    <row r="102" spans="1:14" ht="24" x14ac:dyDescent="0.2">
      <c r="A102" s="111">
        <v>97</v>
      </c>
      <c r="C102" s="139" t="s">
        <v>268</v>
      </c>
      <c r="D102" s="342">
        <v>103979</v>
      </c>
      <c r="E102" s="140" t="s">
        <v>17</v>
      </c>
      <c r="F102" s="141" t="s">
        <v>270</v>
      </c>
      <c r="G102" s="139" t="s">
        <v>70</v>
      </c>
      <c r="H102" s="142">
        <v>40.5</v>
      </c>
      <c r="I102" s="143">
        <v>31.05</v>
      </c>
      <c r="J102" s="144">
        <f t="shared" si="14"/>
        <v>39.08</v>
      </c>
      <c r="K102" s="143">
        <f t="shared" si="15"/>
        <v>1582.74</v>
      </c>
      <c r="M102" s="145" t="s">
        <v>269</v>
      </c>
      <c r="N102" s="145" t="s">
        <v>17</v>
      </c>
    </row>
    <row r="103" spans="1:14" ht="24" x14ac:dyDescent="0.2">
      <c r="A103" s="111">
        <v>98</v>
      </c>
      <c r="C103" s="139" t="s">
        <v>271</v>
      </c>
      <c r="D103" s="342">
        <v>101808</v>
      </c>
      <c r="E103" s="140" t="s">
        <v>17</v>
      </c>
      <c r="F103" s="141" t="s">
        <v>273</v>
      </c>
      <c r="G103" s="139" t="s">
        <v>28</v>
      </c>
      <c r="H103" s="142">
        <v>15</v>
      </c>
      <c r="I103" s="143">
        <v>530.16999999999996</v>
      </c>
      <c r="J103" s="144">
        <f t="shared" si="14"/>
        <v>667.43</v>
      </c>
      <c r="K103" s="143">
        <f t="shared" si="15"/>
        <v>10011.450000000001</v>
      </c>
      <c r="M103" s="145" t="s">
        <v>272</v>
      </c>
      <c r="N103" s="145" t="s">
        <v>17</v>
      </c>
    </row>
    <row r="104" spans="1:14" x14ac:dyDescent="0.2">
      <c r="A104" s="111">
        <v>99</v>
      </c>
      <c r="C104" s="139" t="s">
        <v>274</v>
      </c>
      <c r="D104" s="342">
        <v>93358</v>
      </c>
      <c r="E104" s="140" t="s">
        <v>17</v>
      </c>
      <c r="F104" s="141" t="s">
        <v>276</v>
      </c>
      <c r="G104" s="139" t="s">
        <v>1291</v>
      </c>
      <c r="H104" s="142">
        <v>6.3</v>
      </c>
      <c r="I104" s="143">
        <v>68.91</v>
      </c>
      <c r="J104" s="144">
        <f t="shared" si="14"/>
        <v>86.75</v>
      </c>
      <c r="K104" s="143">
        <f t="shared" si="15"/>
        <v>546.52</v>
      </c>
      <c r="M104" s="145" t="s">
        <v>275</v>
      </c>
      <c r="N104" s="145" t="s">
        <v>17</v>
      </c>
    </row>
    <row r="105" spans="1:14" x14ac:dyDescent="0.2">
      <c r="A105" s="111">
        <v>100</v>
      </c>
      <c r="C105" s="139" t="s">
        <v>277</v>
      </c>
      <c r="D105" s="342">
        <v>93382</v>
      </c>
      <c r="E105" s="140" t="s">
        <v>17</v>
      </c>
      <c r="F105" s="141" t="s">
        <v>82</v>
      </c>
      <c r="G105" s="139" t="s">
        <v>1291</v>
      </c>
      <c r="H105" s="142">
        <v>5.8</v>
      </c>
      <c r="I105" s="143">
        <v>24.18</v>
      </c>
      <c r="J105" s="144">
        <f t="shared" si="14"/>
        <v>30.44</v>
      </c>
      <c r="K105" s="143">
        <f t="shared" si="15"/>
        <v>176.55</v>
      </c>
      <c r="M105" s="145" t="s">
        <v>81</v>
      </c>
      <c r="N105" s="145" t="s">
        <v>17</v>
      </c>
    </row>
    <row r="106" spans="1:14" ht="24" x14ac:dyDescent="0.2">
      <c r="A106" s="111">
        <v>101</v>
      </c>
      <c r="C106" s="139" t="s">
        <v>278</v>
      </c>
      <c r="D106" s="342">
        <v>104329</v>
      </c>
      <c r="E106" s="140" t="s">
        <v>17</v>
      </c>
      <c r="F106" s="141" t="s">
        <v>280</v>
      </c>
      <c r="G106" s="139" t="s">
        <v>28</v>
      </c>
      <c r="H106" s="142">
        <v>15</v>
      </c>
      <c r="I106" s="143">
        <v>73.349999999999994</v>
      </c>
      <c r="J106" s="144">
        <f t="shared" si="14"/>
        <v>92.34</v>
      </c>
      <c r="K106" s="143">
        <f t="shared" si="15"/>
        <v>1385.1</v>
      </c>
      <c r="M106" s="145" t="s">
        <v>279</v>
      </c>
      <c r="N106" s="145" t="s">
        <v>17</v>
      </c>
    </row>
    <row r="107" spans="1:14" x14ac:dyDescent="0.2">
      <c r="A107" s="111">
        <v>102</v>
      </c>
      <c r="C107" s="139" t="s">
        <v>281</v>
      </c>
      <c r="D107" s="342">
        <v>86882</v>
      </c>
      <c r="E107" s="140" t="s">
        <v>17</v>
      </c>
      <c r="F107" s="141" t="s">
        <v>283</v>
      </c>
      <c r="G107" s="139" t="s">
        <v>28</v>
      </c>
      <c r="H107" s="142">
        <v>4</v>
      </c>
      <c r="I107" s="143">
        <v>28.82</v>
      </c>
      <c r="J107" s="144">
        <f t="shared" si="14"/>
        <v>36.28</v>
      </c>
      <c r="K107" s="143">
        <f t="shared" si="15"/>
        <v>145.12</v>
      </c>
      <c r="M107" s="145" t="s">
        <v>282</v>
      </c>
      <c r="N107" s="145" t="s">
        <v>17</v>
      </c>
    </row>
    <row r="108" spans="1:14" ht="24" x14ac:dyDescent="0.2">
      <c r="A108" s="111">
        <v>103</v>
      </c>
      <c r="C108" s="139" t="s">
        <v>284</v>
      </c>
      <c r="D108" s="342">
        <v>86877</v>
      </c>
      <c r="E108" s="140" t="s">
        <v>17</v>
      </c>
      <c r="F108" s="141" t="s">
        <v>286</v>
      </c>
      <c r="G108" s="139" t="s">
        <v>28</v>
      </c>
      <c r="H108" s="142">
        <v>4</v>
      </c>
      <c r="I108" s="143">
        <v>67.91</v>
      </c>
      <c r="J108" s="144">
        <f t="shared" si="14"/>
        <v>85.49</v>
      </c>
      <c r="K108" s="143">
        <f t="shared" si="15"/>
        <v>341.96</v>
      </c>
      <c r="M108" s="145" t="s">
        <v>285</v>
      </c>
      <c r="N108" s="145" t="s">
        <v>17</v>
      </c>
    </row>
    <row r="109" spans="1:14" x14ac:dyDescent="0.2">
      <c r="A109" s="111">
        <v>104</v>
      </c>
      <c r="C109" s="139" t="s">
        <v>287</v>
      </c>
      <c r="D109" s="342">
        <v>104063</v>
      </c>
      <c r="E109" s="140" t="s">
        <v>17</v>
      </c>
      <c r="F109" s="141" t="s">
        <v>289</v>
      </c>
      <c r="G109" s="139" t="s">
        <v>28</v>
      </c>
      <c r="H109" s="142">
        <v>2</v>
      </c>
      <c r="I109" s="143">
        <v>72.98</v>
      </c>
      <c r="J109" s="144">
        <f t="shared" si="14"/>
        <v>91.87</v>
      </c>
      <c r="K109" s="143">
        <f t="shared" si="15"/>
        <v>183.74</v>
      </c>
      <c r="M109" s="145" t="s">
        <v>288</v>
      </c>
      <c r="N109" s="145" t="s">
        <v>17</v>
      </c>
    </row>
    <row r="110" spans="1:14" ht="24" x14ac:dyDescent="0.2">
      <c r="A110" s="111">
        <v>105</v>
      </c>
      <c r="C110" s="139" t="s">
        <v>290</v>
      </c>
      <c r="D110" s="342">
        <v>89726</v>
      </c>
      <c r="E110" s="140" t="s">
        <v>17</v>
      </c>
      <c r="F110" s="141" t="s">
        <v>292</v>
      </c>
      <c r="G110" s="139" t="s">
        <v>28</v>
      </c>
      <c r="H110" s="142">
        <v>8</v>
      </c>
      <c r="I110" s="143">
        <v>9.68</v>
      </c>
      <c r="J110" s="144">
        <f t="shared" si="14"/>
        <v>12.18</v>
      </c>
      <c r="K110" s="143">
        <f t="shared" si="15"/>
        <v>97.44</v>
      </c>
      <c r="M110" s="145" t="s">
        <v>291</v>
      </c>
      <c r="N110" s="145" t="s">
        <v>17</v>
      </c>
    </row>
    <row r="111" spans="1:14" ht="24" x14ac:dyDescent="0.2">
      <c r="A111" s="111">
        <v>106</v>
      </c>
      <c r="C111" s="139" t="s">
        <v>293</v>
      </c>
      <c r="D111" s="342">
        <v>89724</v>
      </c>
      <c r="E111" s="140" t="s">
        <v>17</v>
      </c>
      <c r="F111" s="141" t="s">
        <v>295</v>
      </c>
      <c r="G111" s="139" t="s">
        <v>28</v>
      </c>
      <c r="H111" s="142">
        <v>14</v>
      </c>
      <c r="I111" s="143">
        <v>9.43</v>
      </c>
      <c r="J111" s="144">
        <f t="shared" si="14"/>
        <v>11.87</v>
      </c>
      <c r="K111" s="143">
        <f t="shared" si="15"/>
        <v>166.18</v>
      </c>
      <c r="M111" s="145" t="s">
        <v>294</v>
      </c>
      <c r="N111" s="145" t="s">
        <v>17</v>
      </c>
    </row>
    <row r="112" spans="1:14" ht="24" x14ac:dyDescent="0.2">
      <c r="A112" s="111">
        <v>107</v>
      </c>
      <c r="C112" s="139" t="s">
        <v>296</v>
      </c>
      <c r="D112" s="342">
        <v>104345</v>
      </c>
      <c r="E112" s="140" t="s">
        <v>17</v>
      </c>
      <c r="F112" s="141" t="s">
        <v>298</v>
      </c>
      <c r="G112" s="139" t="s">
        <v>28</v>
      </c>
      <c r="H112" s="142">
        <v>2</v>
      </c>
      <c r="I112" s="143">
        <v>43.22</v>
      </c>
      <c r="J112" s="144">
        <f t="shared" si="14"/>
        <v>54.4</v>
      </c>
      <c r="K112" s="143">
        <f t="shared" si="15"/>
        <v>108.8</v>
      </c>
      <c r="M112" s="145" t="s">
        <v>297</v>
      </c>
      <c r="N112" s="145" t="s">
        <v>17</v>
      </c>
    </row>
    <row r="113" spans="1:14" ht="24" x14ac:dyDescent="0.2">
      <c r="A113" s="111">
        <v>108</v>
      </c>
      <c r="C113" s="139" t="s">
        <v>299</v>
      </c>
      <c r="D113" s="342">
        <v>89797</v>
      </c>
      <c r="E113" s="140" t="s">
        <v>17</v>
      </c>
      <c r="F113" s="141" t="s">
        <v>301</v>
      </c>
      <c r="G113" s="139" t="s">
        <v>28</v>
      </c>
      <c r="H113" s="142">
        <v>5</v>
      </c>
      <c r="I113" s="143">
        <v>52.15</v>
      </c>
      <c r="J113" s="144">
        <f t="shared" si="14"/>
        <v>65.650000000000006</v>
      </c>
      <c r="K113" s="143">
        <f t="shared" si="15"/>
        <v>328.25</v>
      </c>
      <c r="M113" s="145" t="s">
        <v>300</v>
      </c>
      <c r="N113" s="145" t="s">
        <v>17</v>
      </c>
    </row>
    <row r="114" spans="1:14" ht="24" x14ac:dyDescent="0.2">
      <c r="A114" s="111">
        <v>109</v>
      </c>
      <c r="C114" s="139" t="s">
        <v>302</v>
      </c>
      <c r="D114" s="342">
        <v>89778</v>
      </c>
      <c r="E114" s="140" t="s">
        <v>17</v>
      </c>
      <c r="F114" s="141" t="s">
        <v>304</v>
      </c>
      <c r="G114" s="139" t="s">
        <v>28</v>
      </c>
      <c r="H114" s="142">
        <v>2</v>
      </c>
      <c r="I114" s="143">
        <v>17.71</v>
      </c>
      <c r="J114" s="144">
        <f t="shared" si="14"/>
        <v>22.29</v>
      </c>
      <c r="K114" s="143">
        <f t="shared" si="15"/>
        <v>44.58</v>
      </c>
      <c r="M114" s="145" t="s">
        <v>303</v>
      </c>
      <c r="N114" s="145" t="s">
        <v>17</v>
      </c>
    </row>
    <row r="115" spans="1:14" ht="24" x14ac:dyDescent="0.2">
      <c r="A115" s="111">
        <v>110</v>
      </c>
      <c r="C115" s="139" t="s">
        <v>305</v>
      </c>
      <c r="D115" s="342">
        <v>89753</v>
      </c>
      <c r="E115" s="140" t="s">
        <v>17</v>
      </c>
      <c r="F115" s="141" t="s">
        <v>307</v>
      </c>
      <c r="G115" s="139" t="s">
        <v>28</v>
      </c>
      <c r="H115" s="142">
        <v>5</v>
      </c>
      <c r="I115" s="143">
        <v>8.92</v>
      </c>
      <c r="J115" s="144">
        <f t="shared" si="14"/>
        <v>11.22</v>
      </c>
      <c r="K115" s="143">
        <f t="shared" si="15"/>
        <v>56.1</v>
      </c>
      <c r="M115" s="145" t="s">
        <v>306</v>
      </c>
      <c r="N115" s="145" t="s">
        <v>17</v>
      </c>
    </row>
    <row r="116" spans="1:14" ht="24" x14ac:dyDescent="0.2">
      <c r="A116" s="111">
        <v>111</v>
      </c>
      <c r="C116" s="139" t="s">
        <v>308</v>
      </c>
      <c r="D116" s="342">
        <v>89714</v>
      </c>
      <c r="E116" s="140" t="s">
        <v>17</v>
      </c>
      <c r="F116" s="141" t="s">
        <v>310</v>
      </c>
      <c r="G116" s="139" t="s">
        <v>70</v>
      </c>
      <c r="H116" s="142">
        <v>13</v>
      </c>
      <c r="I116" s="143">
        <v>35.19</v>
      </c>
      <c r="J116" s="144">
        <f t="shared" si="14"/>
        <v>44.3</v>
      </c>
      <c r="K116" s="143">
        <f t="shared" si="15"/>
        <v>575.9</v>
      </c>
      <c r="M116" s="145" t="s">
        <v>309</v>
      </c>
      <c r="N116" s="145" t="s">
        <v>17</v>
      </c>
    </row>
    <row r="117" spans="1:14" ht="24" x14ac:dyDescent="0.2">
      <c r="A117" s="111">
        <v>112</v>
      </c>
      <c r="C117" s="139" t="s">
        <v>311</v>
      </c>
      <c r="D117" s="342">
        <v>89712</v>
      </c>
      <c r="E117" s="140" t="s">
        <v>17</v>
      </c>
      <c r="F117" s="141" t="s">
        <v>313</v>
      </c>
      <c r="G117" s="139" t="s">
        <v>70</v>
      </c>
      <c r="H117" s="142">
        <v>10.9</v>
      </c>
      <c r="I117" s="143">
        <v>25.28</v>
      </c>
      <c r="J117" s="144">
        <f t="shared" si="14"/>
        <v>31.82</v>
      </c>
      <c r="K117" s="143">
        <f t="shared" si="15"/>
        <v>346.83</v>
      </c>
      <c r="M117" s="145" t="s">
        <v>312</v>
      </c>
      <c r="N117" s="145" t="s">
        <v>17</v>
      </c>
    </row>
    <row r="118" spans="1:14" ht="24" x14ac:dyDescent="0.2">
      <c r="A118" s="111">
        <v>113</v>
      </c>
      <c r="C118" s="139" t="s">
        <v>314</v>
      </c>
      <c r="D118" s="140" t="s">
        <v>315</v>
      </c>
      <c r="E118" s="140" t="s">
        <v>2059</v>
      </c>
      <c r="F118" s="141" t="s">
        <v>1495</v>
      </c>
      <c r="G118" s="139" t="s">
        <v>28</v>
      </c>
      <c r="H118" s="142">
        <v>1</v>
      </c>
      <c r="I118" s="143">
        <f>'Orçamento Analítico'!K122</f>
        <v>9489.130000000001</v>
      </c>
      <c r="J118" s="144">
        <f t="shared" si="14"/>
        <v>11945.86</v>
      </c>
      <c r="K118" s="143">
        <f t="shared" si="15"/>
        <v>11945.86</v>
      </c>
      <c r="M118" s="145" t="s">
        <v>2058</v>
      </c>
      <c r="N118" s="145" t="s">
        <v>2059</v>
      </c>
    </row>
    <row r="119" spans="1:14" ht="24" x14ac:dyDescent="0.2">
      <c r="A119" s="111">
        <v>114</v>
      </c>
      <c r="C119" s="139" t="s">
        <v>316</v>
      </c>
      <c r="D119" s="140" t="s">
        <v>1191</v>
      </c>
      <c r="E119" s="140" t="s">
        <v>2061</v>
      </c>
      <c r="F119" s="141" t="s">
        <v>1496</v>
      </c>
      <c r="G119" s="139" t="s">
        <v>28</v>
      </c>
      <c r="H119" s="142">
        <v>2</v>
      </c>
      <c r="I119" s="143">
        <f>'Orçamento Analítico'!K138</f>
        <v>768.67000000000007</v>
      </c>
      <c r="J119" s="144">
        <f t="shared" si="14"/>
        <v>967.67</v>
      </c>
      <c r="K119" s="143">
        <f t="shared" si="15"/>
        <v>1935.34</v>
      </c>
      <c r="M119" s="145" t="s">
        <v>2060</v>
      </c>
      <c r="N119" s="145" t="s">
        <v>2061</v>
      </c>
    </row>
    <row r="120" spans="1:14" ht="24" x14ac:dyDescent="0.2">
      <c r="A120" s="111">
        <v>115</v>
      </c>
      <c r="C120" s="139" t="s">
        <v>317</v>
      </c>
      <c r="D120" s="140" t="s">
        <v>1192</v>
      </c>
      <c r="E120" s="140" t="s">
        <v>2061</v>
      </c>
      <c r="F120" s="141" t="s">
        <v>1497</v>
      </c>
      <c r="G120" s="139" t="s">
        <v>28</v>
      </c>
      <c r="H120" s="142">
        <v>8</v>
      </c>
      <c r="I120" s="143">
        <f>'Orçamento Analítico'!K160</f>
        <v>370.59</v>
      </c>
      <c r="J120" s="144">
        <f t="shared" si="14"/>
        <v>466.53</v>
      </c>
      <c r="K120" s="143">
        <f t="shared" si="15"/>
        <v>3732.24</v>
      </c>
      <c r="M120" s="145" t="s">
        <v>2062</v>
      </c>
      <c r="N120" s="145" t="s">
        <v>2061</v>
      </c>
    </row>
    <row r="121" spans="1:14" x14ac:dyDescent="0.2">
      <c r="A121" s="111">
        <v>116</v>
      </c>
      <c r="C121" s="148" t="s">
        <v>318</v>
      </c>
      <c r="D121" s="149"/>
      <c r="E121" s="149"/>
      <c r="F121" s="150" t="s">
        <v>319</v>
      </c>
      <c r="G121" s="148"/>
      <c r="H121" s="151"/>
      <c r="I121" s="152"/>
      <c r="J121" s="153">
        <f>SUM(K122:K150)</f>
        <v>50357.06</v>
      </c>
      <c r="K121" s="154"/>
      <c r="M121" s="155"/>
      <c r="N121" s="155"/>
    </row>
    <row r="122" spans="1:14" ht="24" x14ac:dyDescent="0.2">
      <c r="A122" s="111">
        <v>117</v>
      </c>
      <c r="C122" s="139" t="s">
        <v>320</v>
      </c>
      <c r="D122" s="140" t="s">
        <v>1193</v>
      </c>
      <c r="E122" s="140" t="s">
        <v>2064</v>
      </c>
      <c r="F122" s="141" t="s">
        <v>861</v>
      </c>
      <c r="G122" s="139" t="s">
        <v>28</v>
      </c>
      <c r="H122" s="142">
        <v>1</v>
      </c>
      <c r="I122" s="143">
        <f>'Orçamento Analítico'!K181</f>
        <v>1957.96</v>
      </c>
      <c r="J122" s="144">
        <f t="shared" ref="J122:J150" si="16">TRUNC(I122*(1+K$4),2)</f>
        <v>2464.87</v>
      </c>
      <c r="K122" s="143">
        <f t="shared" ref="K122:K150" si="17">TRUNC(J122*H122,2)</f>
        <v>2464.87</v>
      </c>
      <c r="M122" s="145" t="s">
        <v>2063</v>
      </c>
      <c r="N122" s="145" t="s">
        <v>2064</v>
      </c>
    </row>
    <row r="123" spans="1:14" ht="24" x14ac:dyDescent="0.2">
      <c r="A123" s="111">
        <v>118</v>
      </c>
      <c r="C123" s="139" t="s">
        <v>321</v>
      </c>
      <c r="D123" s="342">
        <v>92902</v>
      </c>
      <c r="E123" s="140" t="s">
        <v>17</v>
      </c>
      <c r="F123" s="141" t="s">
        <v>323</v>
      </c>
      <c r="G123" s="139" t="s">
        <v>28</v>
      </c>
      <c r="H123" s="142">
        <v>10</v>
      </c>
      <c r="I123" s="143">
        <v>204.62</v>
      </c>
      <c r="J123" s="144">
        <f t="shared" si="16"/>
        <v>257.58999999999997</v>
      </c>
      <c r="K123" s="143">
        <f t="shared" si="17"/>
        <v>2575.9</v>
      </c>
      <c r="M123" s="145" t="s">
        <v>322</v>
      </c>
      <c r="N123" s="145" t="s">
        <v>17</v>
      </c>
    </row>
    <row r="124" spans="1:14" x14ac:dyDescent="0.2">
      <c r="A124" s="111">
        <v>119</v>
      </c>
      <c r="C124" s="139" t="s">
        <v>324</v>
      </c>
      <c r="D124" s="342">
        <v>99624</v>
      </c>
      <c r="E124" s="140" t="s">
        <v>17</v>
      </c>
      <c r="F124" s="141" t="s">
        <v>326</v>
      </c>
      <c r="G124" s="139" t="s">
        <v>28</v>
      </c>
      <c r="H124" s="142">
        <v>2</v>
      </c>
      <c r="I124" s="143">
        <v>532.9</v>
      </c>
      <c r="J124" s="144">
        <f t="shared" si="16"/>
        <v>670.86</v>
      </c>
      <c r="K124" s="143">
        <f t="shared" si="17"/>
        <v>1341.72</v>
      </c>
      <c r="M124" s="145" t="s">
        <v>325</v>
      </c>
      <c r="N124" s="145" t="s">
        <v>17</v>
      </c>
    </row>
    <row r="125" spans="1:14" x14ac:dyDescent="0.2">
      <c r="A125" s="111">
        <v>120</v>
      </c>
      <c r="C125" s="139" t="s">
        <v>327</v>
      </c>
      <c r="D125" s="342">
        <v>94499</v>
      </c>
      <c r="E125" s="140" t="s">
        <v>17</v>
      </c>
      <c r="F125" s="141" t="s">
        <v>329</v>
      </c>
      <c r="G125" s="139" t="s">
        <v>28</v>
      </c>
      <c r="H125" s="142">
        <v>2</v>
      </c>
      <c r="I125" s="143">
        <v>224.24</v>
      </c>
      <c r="J125" s="144">
        <f t="shared" si="16"/>
        <v>282.29000000000002</v>
      </c>
      <c r="K125" s="143">
        <f t="shared" si="17"/>
        <v>564.58000000000004</v>
      </c>
      <c r="M125" s="145" t="s">
        <v>328</v>
      </c>
      <c r="N125" s="145" t="s">
        <v>17</v>
      </c>
    </row>
    <row r="126" spans="1:14" ht="24" x14ac:dyDescent="0.2">
      <c r="A126" s="111">
        <v>121</v>
      </c>
      <c r="C126" s="139" t="s">
        <v>330</v>
      </c>
      <c r="D126" s="342">
        <v>92642</v>
      </c>
      <c r="E126" s="140" t="s">
        <v>17</v>
      </c>
      <c r="F126" s="141" t="s">
        <v>332</v>
      </c>
      <c r="G126" s="139" t="s">
        <v>28</v>
      </c>
      <c r="H126" s="142">
        <v>3</v>
      </c>
      <c r="I126" s="143">
        <v>199.94</v>
      </c>
      <c r="J126" s="144">
        <f t="shared" si="16"/>
        <v>251.7</v>
      </c>
      <c r="K126" s="143">
        <f t="shared" si="17"/>
        <v>755.1</v>
      </c>
      <c r="M126" s="145" t="s">
        <v>331</v>
      </c>
      <c r="N126" s="145" t="s">
        <v>17</v>
      </c>
    </row>
    <row r="127" spans="1:14" ht="24" x14ac:dyDescent="0.2">
      <c r="A127" s="111">
        <v>122</v>
      </c>
      <c r="C127" s="139" t="s">
        <v>333</v>
      </c>
      <c r="D127" s="342">
        <v>92910</v>
      </c>
      <c r="E127" s="140" t="s">
        <v>17</v>
      </c>
      <c r="F127" s="141" t="s">
        <v>335</v>
      </c>
      <c r="G127" s="139" t="s">
        <v>28</v>
      </c>
      <c r="H127" s="142">
        <v>2</v>
      </c>
      <c r="I127" s="143">
        <v>104.89</v>
      </c>
      <c r="J127" s="144">
        <f t="shared" si="16"/>
        <v>132.04</v>
      </c>
      <c r="K127" s="143">
        <f t="shared" si="17"/>
        <v>264.08</v>
      </c>
      <c r="M127" s="145" t="s">
        <v>334</v>
      </c>
      <c r="N127" s="145" t="s">
        <v>17</v>
      </c>
    </row>
    <row r="128" spans="1:14" ht="24" x14ac:dyDescent="0.2">
      <c r="A128" s="111">
        <v>123</v>
      </c>
      <c r="C128" s="139" t="s">
        <v>336</v>
      </c>
      <c r="D128" s="342">
        <v>92678</v>
      </c>
      <c r="E128" s="140" t="s">
        <v>17</v>
      </c>
      <c r="F128" s="141" t="s">
        <v>338</v>
      </c>
      <c r="G128" s="139" t="s">
        <v>28</v>
      </c>
      <c r="H128" s="142">
        <v>16</v>
      </c>
      <c r="I128" s="143">
        <v>125.77</v>
      </c>
      <c r="J128" s="144">
        <f t="shared" si="16"/>
        <v>158.33000000000001</v>
      </c>
      <c r="K128" s="143">
        <f t="shared" si="17"/>
        <v>2533.2800000000002</v>
      </c>
      <c r="M128" s="145" t="s">
        <v>337</v>
      </c>
      <c r="N128" s="145" t="s">
        <v>17</v>
      </c>
    </row>
    <row r="129" spans="1:14" ht="24" x14ac:dyDescent="0.2">
      <c r="A129" s="111">
        <v>124</v>
      </c>
      <c r="C129" s="139" t="s">
        <v>339</v>
      </c>
      <c r="D129" s="342">
        <v>92677</v>
      </c>
      <c r="E129" s="140" t="s">
        <v>17</v>
      </c>
      <c r="F129" s="141" t="s">
        <v>341</v>
      </c>
      <c r="G129" s="139" t="s">
        <v>28</v>
      </c>
      <c r="H129" s="142">
        <v>1</v>
      </c>
      <c r="I129" s="143">
        <v>137</v>
      </c>
      <c r="J129" s="144">
        <f t="shared" si="16"/>
        <v>172.46</v>
      </c>
      <c r="K129" s="143">
        <f t="shared" si="17"/>
        <v>172.46</v>
      </c>
      <c r="M129" s="145" t="s">
        <v>340</v>
      </c>
      <c r="N129" s="145" t="s">
        <v>17</v>
      </c>
    </row>
    <row r="130" spans="1:14" ht="24" x14ac:dyDescent="0.2">
      <c r="A130" s="111">
        <v>125</v>
      </c>
      <c r="C130" s="139" t="s">
        <v>342</v>
      </c>
      <c r="D130" s="342">
        <v>101912</v>
      </c>
      <c r="E130" s="140" t="s">
        <v>17</v>
      </c>
      <c r="F130" s="141" t="s">
        <v>344</v>
      </c>
      <c r="G130" s="139" t="s">
        <v>28</v>
      </c>
      <c r="H130" s="142">
        <v>3</v>
      </c>
      <c r="I130" s="143">
        <v>1980.11</v>
      </c>
      <c r="J130" s="144">
        <f t="shared" si="16"/>
        <v>2492.7600000000002</v>
      </c>
      <c r="K130" s="143">
        <f t="shared" si="17"/>
        <v>7478.28</v>
      </c>
      <c r="M130" s="145" t="s">
        <v>343</v>
      </c>
      <c r="N130" s="145" t="s">
        <v>17</v>
      </c>
    </row>
    <row r="131" spans="1:14" ht="24" x14ac:dyDescent="0.2">
      <c r="A131" s="111">
        <v>126</v>
      </c>
      <c r="C131" s="139" t="s">
        <v>345</v>
      </c>
      <c r="D131" s="140" t="s">
        <v>1194</v>
      </c>
      <c r="E131" s="140" t="s">
        <v>2065</v>
      </c>
      <c r="F131" s="141" t="s">
        <v>863</v>
      </c>
      <c r="G131" s="139" t="s">
        <v>28</v>
      </c>
      <c r="H131" s="142">
        <v>3</v>
      </c>
      <c r="I131" s="143">
        <f>'Orçamento Analítico'!K188</f>
        <v>156.22999999999999</v>
      </c>
      <c r="J131" s="144">
        <f t="shared" si="16"/>
        <v>196.67</v>
      </c>
      <c r="K131" s="143">
        <f t="shared" si="17"/>
        <v>590.01</v>
      </c>
      <c r="M131" s="145" t="s">
        <v>1194</v>
      </c>
      <c r="N131" s="145" t="s">
        <v>2065</v>
      </c>
    </row>
    <row r="132" spans="1:14" x14ac:dyDescent="0.2">
      <c r="A132" s="111">
        <v>127</v>
      </c>
      <c r="C132" s="139" t="s">
        <v>346</v>
      </c>
      <c r="D132" s="140" t="s">
        <v>1195</v>
      </c>
      <c r="E132" s="140" t="s">
        <v>2066</v>
      </c>
      <c r="F132" s="141" t="s">
        <v>865</v>
      </c>
      <c r="G132" s="139" t="s">
        <v>28</v>
      </c>
      <c r="H132" s="142">
        <v>3</v>
      </c>
      <c r="I132" s="143">
        <f>'Orçamento Analítico'!K194</f>
        <v>126.04</v>
      </c>
      <c r="J132" s="144">
        <f t="shared" si="16"/>
        <v>158.66999999999999</v>
      </c>
      <c r="K132" s="143">
        <f t="shared" si="17"/>
        <v>476.01</v>
      </c>
      <c r="M132" s="145" t="s">
        <v>1195</v>
      </c>
      <c r="N132" s="145" t="s">
        <v>2066</v>
      </c>
    </row>
    <row r="133" spans="1:14" x14ac:dyDescent="0.2">
      <c r="A133" s="111">
        <v>128</v>
      </c>
      <c r="C133" s="139" t="s">
        <v>347</v>
      </c>
      <c r="D133" s="140" t="s">
        <v>1196</v>
      </c>
      <c r="E133" s="140" t="s">
        <v>2068</v>
      </c>
      <c r="F133" s="141" t="s">
        <v>867</v>
      </c>
      <c r="G133" s="139" t="s">
        <v>28</v>
      </c>
      <c r="H133" s="142">
        <v>4</v>
      </c>
      <c r="I133" s="143">
        <f>'Orçamento Analítico'!K200</f>
        <v>56.06</v>
      </c>
      <c r="J133" s="144">
        <f t="shared" si="16"/>
        <v>70.569999999999993</v>
      </c>
      <c r="K133" s="143">
        <f t="shared" si="17"/>
        <v>282.27999999999997</v>
      </c>
      <c r="M133" s="145" t="s">
        <v>2067</v>
      </c>
      <c r="N133" s="145" t="s">
        <v>2068</v>
      </c>
    </row>
    <row r="134" spans="1:14" ht="24" x14ac:dyDescent="0.2">
      <c r="A134" s="111">
        <v>129</v>
      </c>
      <c r="C134" s="139" t="s">
        <v>348</v>
      </c>
      <c r="D134" s="342">
        <v>92868</v>
      </c>
      <c r="E134" s="140" t="s">
        <v>17</v>
      </c>
      <c r="F134" s="141" t="s">
        <v>350</v>
      </c>
      <c r="G134" s="139" t="s">
        <v>28</v>
      </c>
      <c r="H134" s="142">
        <v>1</v>
      </c>
      <c r="I134" s="143">
        <v>14.57</v>
      </c>
      <c r="J134" s="144">
        <f t="shared" si="16"/>
        <v>18.34</v>
      </c>
      <c r="K134" s="143">
        <f t="shared" si="17"/>
        <v>18.34</v>
      </c>
      <c r="M134" s="145" t="s">
        <v>349</v>
      </c>
      <c r="N134" s="145" t="s">
        <v>17</v>
      </c>
    </row>
    <row r="135" spans="1:14" x14ac:dyDescent="0.2">
      <c r="A135" s="111">
        <v>130</v>
      </c>
      <c r="C135" s="139" t="s">
        <v>351</v>
      </c>
      <c r="D135" s="140" t="s">
        <v>1197</v>
      </c>
      <c r="E135" s="140" t="s">
        <v>2070</v>
      </c>
      <c r="F135" s="141" t="s">
        <v>869</v>
      </c>
      <c r="G135" s="139" t="s">
        <v>28</v>
      </c>
      <c r="H135" s="142">
        <v>1</v>
      </c>
      <c r="I135" s="143">
        <f>'Orçamento Analítico'!K206</f>
        <v>936.74</v>
      </c>
      <c r="J135" s="144">
        <f t="shared" si="16"/>
        <v>1179.26</v>
      </c>
      <c r="K135" s="143">
        <f t="shared" si="17"/>
        <v>1179.26</v>
      </c>
      <c r="M135" s="145" t="s">
        <v>2069</v>
      </c>
      <c r="N135" s="145" t="s">
        <v>2070</v>
      </c>
    </row>
    <row r="136" spans="1:14" x14ac:dyDescent="0.2">
      <c r="A136" s="111">
        <v>131</v>
      </c>
      <c r="C136" s="139" t="s">
        <v>352</v>
      </c>
      <c r="D136" s="140" t="s">
        <v>1198</v>
      </c>
      <c r="E136" s="140" t="s">
        <v>2072</v>
      </c>
      <c r="F136" s="141" t="s">
        <v>871</v>
      </c>
      <c r="G136" s="139" t="s">
        <v>28</v>
      </c>
      <c r="H136" s="142">
        <v>34</v>
      </c>
      <c r="I136" s="143">
        <f>'Orçamento Analítico'!K211</f>
        <v>122.58999999999999</v>
      </c>
      <c r="J136" s="144">
        <f t="shared" si="16"/>
        <v>154.32</v>
      </c>
      <c r="K136" s="143">
        <f t="shared" si="17"/>
        <v>5246.88</v>
      </c>
      <c r="M136" s="145" t="s">
        <v>2071</v>
      </c>
      <c r="N136" s="145" t="s">
        <v>2072</v>
      </c>
    </row>
    <row r="137" spans="1:14" ht="24" x14ac:dyDescent="0.2">
      <c r="A137" s="111">
        <v>132</v>
      </c>
      <c r="C137" s="139" t="s">
        <v>353</v>
      </c>
      <c r="D137" s="342">
        <v>92701</v>
      </c>
      <c r="E137" s="140" t="s">
        <v>17</v>
      </c>
      <c r="F137" s="141" t="s">
        <v>355</v>
      </c>
      <c r="G137" s="139" t="s">
        <v>28</v>
      </c>
      <c r="H137" s="142">
        <v>4</v>
      </c>
      <c r="I137" s="143">
        <v>29.46</v>
      </c>
      <c r="J137" s="144">
        <f t="shared" si="16"/>
        <v>37.08</v>
      </c>
      <c r="K137" s="143">
        <f t="shared" si="17"/>
        <v>148.32</v>
      </c>
      <c r="M137" s="145" t="s">
        <v>354</v>
      </c>
      <c r="N137" s="145" t="s">
        <v>17</v>
      </c>
    </row>
    <row r="138" spans="1:14" ht="24" x14ac:dyDescent="0.2">
      <c r="A138" s="111">
        <v>133</v>
      </c>
      <c r="C138" s="139" t="s">
        <v>356</v>
      </c>
      <c r="D138" s="342">
        <v>92695</v>
      </c>
      <c r="E138" s="140" t="s">
        <v>17</v>
      </c>
      <c r="F138" s="141" t="s">
        <v>358</v>
      </c>
      <c r="G138" s="139" t="s">
        <v>28</v>
      </c>
      <c r="H138" s="142">
        <v>12</v>
      </c>
      <c r="I138" s="143">
        <v>21.23</v>
      </c>
      <c r="J138" s="144">
        <f t="shared" si="16"/>
        <v>26.72</v>
      </c>
      <c r="K138" s="143">
        <f t="shared" si="17"/>
        <v>320.64</v>
      </c>
      <c r="M138" s="145" t="s">
        <v>357</v>
      </c>
      <c r="N138" s="145" t="s">
        <v>17</v>
      </c>
    </row>
    <row r="139" spans="1:14" ht="24" x14ac:dyDescent="0.2">
      <c r="A139" s="111">
        <v>134</v>
      </c>
      <c r="C139" s="139" t="s">
        <v>359</v>
      </c>
      <c r="D139" s="342">
        <v>92687</v>
      </c>
      <c r="E139" s="140" t="s">
        <v>17</v>
      </c>
      <c r="F139" s="141" t="s">
        <v>361</v>
      </c>
      <c r="G139" s="139" t="s">
        <v>70</v>
      </c>
      <c r="H139" s="142">
        <v>0.4</v>
      </c>
      <c r="I139" s="143">
        <v>26.59</v>
      </c>
      <c r="J139" s="144">
        <f t="shared" si="16"/>
        <v>33.47</v>
      </c>
      <c r="K139" s="143">
        <f t="shared" si="17"/>
        <v>13.38</v>
      </c>
      <c r="M139" s="145" t="s">
        <v>360</v>
      </c>
      <c r="N139" s="145" t="s">
        <v>17</v>
      </c>
    </row>
    <row r="140" spans="1:14" ht="24" x14ac:dyDescent="0.2">
      <c r="A140" s="111">
        <v>135</v>
      </c>
      <c r="C140" s="139" t="s">
        <v>362</v>
      </c>
      <c r="D140" s="342">
        <v>92688</v>
      </c>
      <c r="E140" s="140" t="s">
        <v>17</v>
      </c>
      <c r="F140" s="141" t="s">
        <v>364</v>
      </c>
      <c r="G140" s="139" t="s">
        <v>70</v>
      </c>
      <c r="H140" s="142">
        <v>5.39</v>
      </c>
      <c r="I140" s="143">
        <v>36.72</v>
      </c>
      <c r="J140" s="144">
        <f t="shared" si="16"/>
        <v>46.22</v>
      </c>
      <c r="K140" s="143">
        <f t="shared" si="17"/>
        <v>249.12</v>
      </c>
      <c r="M140" s="145" t="s">
        <v>363</v>
      </c>
      <c r="N140" s="145" t="s">
        <v>17</v>
      </c>
    </row>
    <row r="141" spans="1:14" ht="24" x14ac:dyDescent="0.2">
      <c r="A141" s="111">
        <v>136</v>
      </c>
      <c r="C141" s="139" t="s">
        <v>365</v>
      </c>
      <c r="D141" s="342">
        <v>92336</v>
      </c>
      <c r="E141" s="140" t="s">
        <v>17</v>
      </c>
      <c r="F141" s="141" t="s">
        <v>367</v>
      </c>
      <c r="G141" s="139" t="s">
        <v>70</v>
      </c>
      <c r="H141" s="142">
        <v>96.82</v>
      </c>
      <c r="I141" s="143">
        <v>109.32</v>
      </c>
      <c r="J141" s="144">
        <f t="shared" si="16"/>
        <v>137.62</v>
      </c>
      <c r="K141" s="143">
        <f t="shared" si="17"/>
        <v>13324.36</v>
      </c>
      <c r="M141" s="145" t="s">
        <v>366</v>
      </c>
      <c r="N141" s="145" t="s">
        <v>17</v>
      </c>
    </row>
    <row r="142" spans="1:14" ht="24" x14ac:dyDescent="0.2">
      <c r="A142" s="111">
        <v>137</v>
      </c>
      <c r="C142" s="139" t="s">
        <v>368</v>
      </c>
      <c r="D142" s="342">
        <v>92705</v>
      </c>
      <c r="E142" s="140" t="s">
        <v>17</v>
      </c>
      <c r="F142" s="141" t="s">
        <v>370</v>
      </c>
      <c r="G142" s="139" t="s">
        <v>28</v>
      </c>
      <c r="H142" s="142">
        <v>1</v>
      </c>
      <c r="I142" s="143">
        <v>38.83</v>
      </c>
      <c r="J142" s="144">
        <f t="shared" si="16"/>
        <v>48.88</v>
      </c>
      <c r="K142" s="143">
        <f t="shared" si="17"/>
        <v>48.88</v>
      </c>
      <c r="M142" s="145" t="s">
        <v>369</v>
      </c>
      <c r="N142" s="145" t="s">
        <v>17</v>
      </c>
    </row>
    <row r="143" spans="1:14" x14ac:dyDescent="0.2">
      <c r="A143" s="111">
        <v>138</v>
      </c>
      <c r="C143" s="139" t="s">
        <v>371</v>
      </c>
      <c r="D143" s="140" t="s">
        <v>1199</v>
      </c>
      <c r="E143" s="140" t="s">
        <v>2074</v>
      </c>
      <c r="F143" s="141" t="s">
        <v>873</v>
      </c>
      <c r="G143" s="139" t="s">
        <v>28</v>
      </c>
      <c r="H143" s="142">
        <v>2</v>
      </c>
      <c r="I143" s="143">
        <f>'Orçamento Analítico'!K217</f>
        <v>163.58000000000001</v>
      </c>
      <c r="J143" s="144">
        <f t="shared" si="16"/>
        <v>205.93</v>
      </c>
      <c r="K143" s="143">
        <f t="shared" si="17"/>
        <v>411.86</v>
      </c>
      <c r="M143" s="145" t="s">
        <v>2073</v>
      </c>
      <c r="N143" s="145" t="s">
        <v>2074</v>
      </c>
    </row>
    <row r="144" spans="1:14" x14ac:dyDescent="0.2">
      <c r="A144" s="111">
        <v>139</v>
      </c>
      <c r="C144" s="139" t="s">
        <v>372</v>
      </c>
      <c r="D144" s="140" t="s">
        <v>1200</v>
      </c>
      <c r="E144" s="140" t="s">
        <v>2075</v>
      </c>
      <c r="F144" s="141" t="s">
        <v>874</v>
      </c>
      <c r="G144" s="139" t="s">
        <v>28</v>
      </c>
      <c r="H144" s="142">
        <v>3</v>
      </c>
      <c r="I144" s="143">
        <f>'Orçamento Analítico'!K223</f>
        <v>34.08</v>
      </c>
      <c r="J144" s="144">
        <f t="shared" si="16"/>
        <v>42.9</v>
      </c>
      <c r="K144" s="143">
        <f t="shared" si="17"/>
        <v>128.69999999999999</v>
      </c>
      <c r="M144" s="145" t="s">
        <v>1200</v>
      </c>
      <c r="N144" s="145" t="s">
        <v>2075</v>
      </c>
    </row>
    <row r="145" spans="1:14" ht="24" x14ac:dyDescent="0.2">
      <c r="A145" s="111">
        <v>140</v>
      </c>
      <c r="C145" s="139" t="s">
        <v>373</v>
      </c>
      <c r="D145" s="342">
        <v>92905</v>
      </c>
      <c r="E145" s="140" t="s">
        <v>17</v>
      </c>
      <c r="F145" s="141" t="s">
        <v>375</v>
      </c>
      <c r="G145" s="139" t="s">
        <v>28</v>
      </c>
      <c r="H145" s="142">
        <v>2</v>
      </c>
      <c r="I145" s="143">
        <v>47.93</v>
      </c>
      <c r="J145" s="144">
        <f t="shared" si="16"/>
        <v>60.33</v>
      </c>
      <c r="K145" s="143">
        <f t="shared" si="17"/>
        <v>120.66</v>
      </c>
      <c r="M145" s="145" t="s">
        <v>374</v>
      </c>
      <c r="N145" s="145" t="s">
        <v>17</v>
      </c>
    </row>
    <row r="146" spans="1:14" ht="24" x14ac:dyDescent="0.2">
      <c r="A146" s="111">
        <v>141</v>
      </c>
      <c r="C146" s="139" t="s">
        <v>376</v>
      </c>
      <c r="D146" s="140" t="s">
        <v>1201</v>
      </c>
      <c r="E146" s="140" t="s">
        <v>2076</v>
      </c>
      <c r="F146" s="141" t="s">
        <v>1505</v>
      </c>
      <c r="G146" s="139" t="s">
        <v>70</v>
      </c>
      <c r="H146" s="142">
        <v>502</v>
      </c>
      <c r="I146" s="143">
        <f>'Orçamento Analítico'!K229</f>
        <v>6.8699999999999992</v>
      </c>
      <c r="J146" s="144">
        <f t="shared" si="16"/>
        <v>8.64</v>
      </c>
      <c r="K146" s="143">
        <f t="shared" si="17"/>
        <v>4337.28</v>
      </c>
      <c r="M146" s="145" t="s">
        <v>1201</v>
      </c>
      <c r="N146" s="145" t="s">
        <v>2076</v>
      </c>
    </row>
    <row r="147" spans="1:14" x14ac:dyDescent="0.2">
      <c r="A147" s="111">
        <v>142</v>
      </c>
      <c r="C147" s="139" t="s">
        <v>377</v>
      </c>
      <c r="D147" s="342">
        <v>101909</v>
      </c>
      <c r="E147" s="140" t="s">
        <v>17</v>
      </c>
      <c r="F147" s="141" t="s">
        <v>379</v>
      </c>
      <c r="G147" s="139" t="s">
        <v>28</v>
      </c>
      <c r="H147" s="142">
        <v>4</v>
      </c>
      <c r="I147" s="143">
        <v>244.13</v>
      </c>
      <c r="J147" s="144">
        <f t="shared" si="16"/>
        <v>307.33</v>
      </c>
      <c r="K147" s="143">
        <f t="shared" si="17"/>
        <v>1229.32</v>
      </c>
      <c r="M147" s="145" t="s">
        <v>378</v>
      </c>
      <c r="N147" s="145" t="s">
        <v>17</v>
      </c>
    </row>
    <row r="148" spans="1:14" x14ac:dyDescent="0.2">
      <c r="A148" s="111">
        <v>143</v>
      </c>
      <c r="C148" s="139" t="s">
        <v>380</v>
      </c>
      <c r="D148" s="342">
        <v>99619</v>
      </c>
      <c r="E148" s="140" t="s">
        <v>17</v>
      </c>
      <c r="F148" s="141" t="s">
        <v>382</v>
      </c>
      <c r="G148" s="139" t="s">
        <v>28</v>
      </c>
      <c r="H148" s="142">
        <v>2</v>
      </c>
      <c r="I148" s="143">
        <v>117.43</v>
      </c>
      <c r="J148" s="144">
        <f t="shared" si="16"/>
        <v>147.83000000000001</v>
      </c>
      <c r="K148" s="143">
        <f t="shared" si="17"/>
        <v>295.66000000000003</v>
      </c>
      <c r="M148" s="145" t="s">
        <v>381</v>
      </c>
      <c r="N148" s="145" t="s">
        <v>17</v>
      </c>
    </row>
    <row r="149" spans="1:14" x14ac:dyDescent="0.2">
      <c r="A149" s="111">
        <v>144</v>
      </c>
      <c r="C149" s="139" t="s">
        <v>383</v>
      </c>
      <c r="D149" s="342">
        <v>95249</v>
      </c>
      <c r="E149" s="140" t="s">
        <v>17</v>
      </c>
      <c r="F149" s="141" t="s">
        <v>385</v>
      </c>
      <c r="G149" s="139" t="s">
        <v>28</v>
      </c>
      <c r="H149" s="142">
        <v>4</v>
      </c>
      <c r="I149" s="143">
        <v>47.53</v>
      </c>
      <c r="J149" s="144">
        <f t="shared" si="16"/>
        <v>59.83</v>
      </c>
      <c r="K149" s="143">
        <f t="shared" si="17"/>
        <v>239.32</v>
      </c>
      <c r="M149" s="145" t="s">
        <v>384</v>
      </c>
      <c r="N149" s="145" t="s">
        <v>17</v>
      </c>
    </row>
    <row r="150" spans="1:14" ht="24" x14ac:dyDescent="0.2">
      <c r="A150" s="111">
        <v>145</v>
      </c>
      <c r="C150" s="139" t="s">
        <v>386</v>
      </c>
      <c r="D150" s="342">
        <v>104402</v>
      </c>
      <c r="E150" s="140" t="s">
        <v>17</v>
      </c>
      <c r="F150" s="141" t="s">
        <v>388</v>
      </c>
      <c r="G150" s="139" t="s">
        <v>28</v>
      </c>
      <c r="H150" s="142">
        <v>121</v>
      </c>
      <c r="I150" s="143">
        <v>23.29</v>
      </c>
      <c r="J150" s="144">
        <f t="shared" si="16"/>
        <v>29.31</v>
      </c>
      <c r="K150" s="143">
        <f t="shared" si="17"/>
        <v>3546.51</v>
      </c>
      <c r="M150" s="145" t="s">
        <v>387</v>
      </c>
      <c r="N150" s="145" t="s">
        <v>17</v>
      </c>
    </row>
    <row r="151" spans="1:14" x14ac:dyDescent="0.2">
      <c r="A151" s="111">
        <v>146</v>
      </c>
      <c r="C151" s="148" t="s">
        <v>389</v>
      </c>
      <c r="D151" s="149"/>
      <c r="E151" s="149"/>
      <c r="F151" s="150" t="s">
        <v>390</v>
      </c>
      <c r="G151" s="148"/>
      <c r="H151" s="151"/>
      <c r="I151" s="152"/>
      <c r="J151" s="153">
        <f>SUM(K152:K158)</f>
        <v>57096.61</v>
      </c>
      <c r="K151" s="154"/>
      <c r="M151" s="155"/>
      <c r="N151" s="155"/>
    </row>
    <row r="152" spans="1:14" x14ac:dyDescent="0.2">
      <c r="A152" s="111">
        <v>147</v>
      </c>
      <c r="C152" s="139" t="s">
        <v>391</v>
      </c>
      <c r="D152" s="342">
        <v>103266</v>
      </c>
      <c r="E152" s="140" t="s">
        <v>17</v>
      </c>
      <c r="F152" s="141" t="s">
        <v>393</v>
      </c>
      <c r="G152" s="139" t="s">
        <v>28</v>
      </c>
      <c r="H152" s="142">
        <v>4</v>
      </c>
      <c r="I152" s="143">
        <v>10043.27</v>
      </c>
      <c r="J152" s="144">
        <f t="shared" ref="J152:J158" si="18">TRUNC(I152*(1+K$4),2)</f>
        <v>12643.47</v>
      </c>
      <c r="K152" s="143">
        <f t="shared" ref="K152:K158" si="19">TRUNC(J152*H152,2)</f>
        <v>50573.88</v>
      </c>
      <c r="M152" s="145" t="s">
        <v>392</v>
      </c>
      <c r="N152" s="145" t="s">
        <v>17</v>
      </c>
    </row>
    <row r="153" spans="1:14" ht="24" x14ac:dyDescent="0.2">
      <c r="A153" s="111">
        <v>148</v>
      </c>
      <c r="C153" s="139" t="s">
        <v>394</v>
      </c>
      <c r="D153" s="342">
        <v>89415</v>
      </c>
      <c r="E153" s="140" t="s">
        <v>17</v>
      </c>
      <c r="F153" s="141" t="s">
        <v>396</v>
      </c>
      <c r="G153" s="139" t="s">
        <v>28</v>
      </c>
      <c r="H153" s="142">
        <v>9</v>
      </c>
      <c r="I153" s="143">
        <v>16.28</v>
      </c>
      <c r="J153" s="144">
        <f t="shared" si="18"/>
        <v>20.49</v>
      </c>
      <c r="K153" s="143">
        <f t="shared" si="19"/>
        <v>184.41</v>
      </c>
      <c r="M153" s="145" t="s">
        <v>395</v>
      </c>
      <c r="N153" s="145" t="s">
        <v>17</v>
      </c>
    </row>
    <row r="154" spans="1:14" ht="24" x14ac:dyDescent="0.2">
      <c r="A154" s="111">
        <v>149</v>
      </c>
      <c r="C154" s="139" t="s">
        <v>397</v>
      </c>
      <c r="D154" s="342">
        <v>89403</v>
      </c>
      <c r="E154" s="140" t="s">
        <v>17</v>
      </c>
      <c r="F154" s="141" t="s">
        <v>267</v>
      </c>
      <c r="G154" s="139" t="s">
        <v>70</v>
      </c>
      <c r="H154" s="142">
        <v>36.19</v>
      </c>
      <c r="I154" s="143">
        <v>19.420000000000002</v>
      </c>
      <c r="J154" s="144">
        <f t="shared" si="18"/>
        <v>24.44</v>
      </c>
      <c r="K154" s="143">
        <f t="shared" si="19"/>
        <v>884.48</v>
      </c>
      <c r="M154" s="145" t="s">
        <v>266</v>
      </c>
      <c r="N154" s="145" t="s">
        <v>17</v>
      </c>
    </row>
    <row r="155" spans="1:14" ht="24" x14ac:dyDescent="0.2">
      <c r="A155" s="111">
        <v>150</v>
      </c>
      <c r="C155" s="139" t="s">
        <v>398</v>
      </c>
      <c r="D155" s="342">
        <v>89443</v>
      </c>
      <c r="E155" s="140" t="s">
        <v>17</v>
      </c>
      <c r="F155" s="141" t="s">
        <v>400</v>
      </c>
      <c r="G155" s="139" t="s">
        <v>28</v>
      </c>
      <c r="H155" s="142">
        <v>2</v>
      </c>
      <c r="I155" s="143">
        <v>15.93</v>
      </c>
      <c r="J155" s="144">
        <f t="shared" si="18"/>
        <v>20.05</v>
      </c>
      <c r="K155" s="143">
        <f t="shared" si="19"/>
        <v>40.1</v>
      </c>
      <c r="M155" s="145" t="s">
        <v>399</v>
      </c>
      <c r="N155" s="145" t="s">
        <v>17</v>
      </c>
    </row>
    <row r="156" spans="1:14" x14ac:dyDescent="0.2">
      <c r="A156" s="111">
        <v>151</v>
      </c>
      <c r="C156" s="139" t="s">
        <v>401</v>
      </c>
      <c r="D156" s="140" t="s">
        <v>1202</v>
      </c>
      <c r="E156" s="140" t="s">
        <v>2077</v>
      </c>
      <c r="F156" s="141" t="s">
        <v>875</v>
      </c>
      <c r="G156" s="139" t="s">
        <v>70</v>
      </c>
      <c r="H156" s="142">
        <v>29.94</v>
      </c>
      <c r="I156" s="143">
        <f>'Orçamento Analítico'!K237</f>
        <v>20.52</v>
      </c>
      <c r="J156" s="144">
        <f t="shared" si="18"/>
        <v>25.83</v>
      </c>
      <c r="K156" s="143">
        <f t="shared" si="19"/>
        <v>773.35</v>
      </c>
      <c r="M156" s="145" t="s">
        <v>1201</v>
      </c>
      <c r="N156" s="145" t="s">
        <v>2077</v>
      </c>
    </row>
    <row r="157" spans="1:14" ht="24" x14ac:dyDescent="0.2">
      <c r="A157" s="111">
        <v>152</v>
      </c>
      <c r="C157" s="139" t="s">
        <v>402</v>
      </c>
      <c r="D157" s="342">
        <v>103290</v>
      </c>
      <c r="E157" s="140" t="s">
        <v>17</v>
      </c>
      <c r="F157" s="141" t="s">
        <v>404</v>
      </c>
      <c r="G157" s="139" t="s">
        <v>70</v>
      </c>
      <c r="H157" s="142">
        <v>29.94</v>
      </c>
      <c r="I157" s="143">
        <v>49.09</v>
      </c>
      <c r="J157" s="144">
        <f t="shared" si="18"/>
        <v>61.79</v>
      </c>
      <c r="K157" s="143">
        <f t="shared" si="19"/>
        <v>1849.99</v>
      </c>
      <c r="M157" s="145" t="s">
        <v>403</v>
      </c>
      <c r="N157" s="145" t="s">
        <v>17</v>
      </c>
    </row>
    <row r="158" spans="1:14" ht="24" x14ac:dyDescent="0.2">
      <c r="A158" s="111">
        <v>153</v>
      </c>
      <c r="C158" s="139" t="s">
        <v>405</v>
      </c>
      <c r="D158" s="342">
        <v>103292</v>
      </c>
      <c r="E158" s="140" t="s">
        <v>17</v>
      </c>
      <c r="F158" s="141" t="s">
        <v>407</v>
      </c>
      <c r="G158" s="139" t="s">
        <v>70</v>
      </c>
      <c r="H158" s="142">
        <v>29.94</v>
      </c>
      <c r="I158" s="143">
        <v>74.040000000000006</v>
      </c>
      <c r="J158" s="144">
        <f t="shared" si="18"/>
        <v>93.2</v>
      </c>
      <c r="K158" s="143">
        <f t="shared" si="19"/>
        <v>2790.4</v>
      </c>
      <c r="M158" s="145" t="s">
        <v>406</v>
      </c>
      <c r="N158" s="145" t="s">
        <v>17</v>
      </c>
    </row>
    <row r="159" spans="1:14" x14ac:dyDescent="0.2">
      <c r="A159" s="111">
        <v>154</v>
      </c>
      <c r="C159" s="148" t="s">
        <v>408</v>
      </c>
      <c r="D159" s="149"/>
      <c r="E159" s="149"/>
      <c r="F159" s="150" t="s">
        <v>409</v>
      </c>
      <c r="G159" s="148"/>
      <c r="H159" s="151"/>
      <c r="I159" s="152"/>
      <c r="J159" s="153">
        <f>SUM(K160)</f>
        <v>2086.1999999999998</v>
      </c>
      <c r="K159" s="154"/>
      <c r="M159" s="155"/>
      <c r="N159" s="155"/>
    </row>
    <row r="160" spans="1:14" x14ac:dyDescent="0.2">
      <c r="A160" s="111">
        <v>155</v>
      </c>
      <c r="C160" s="139" t="s">
        <v>410</v>
      </c>
      <c r="D160" s="140" t="s">
        <v>1203</v>
      </c>
      <c r="E160" s="140" t="s">
        <v>2078</v>
      </c>
      <c r="F160" s="141" t="s">
        <v>876</v>
      </c>
      <c r="G160" s="139" t="s">
        <v>28</v>
      </c>
      <c r="H160" s="142">
        <v>18</v>
      </c>
      <c r="I160" s="143">
        <f>'Orçamento Analítico'!K245</f>
        <v>92.07</v>
      </c>
      <c r="J160" s="144">
        <f>TRUNC(I160*(1+K$4),2)</f>
        <v>115.9</v>
      </c>
      <c r="K160" s="143">
        <f>TRUNC(J160*H160,2)</f>
        <v>2086.1999999999998</v>
      </c>
      <c r="M160" s="145" t="s">
        <v>1203</v>
      </c>
      <c r="N160" s="145" t="s">
        <v>2078</v>
      </c>
    </row>
    <row r="161" spans="1:14" x14ac:dyDescent="0.2">
      <c r="A161" s="111">
        <v>156</v>
      </c>
      <c r="C161" s="148" t="s">
        <v>411</v>
      </c>
      <c r="D161" s="149"/>
      <c r="E161" s="149"/>
      <c r="F161" s="150" t="s">
        <v>412</v>
      </c>
      <c r="G161" s="148"/>
      <c r="H161" s="151"/>
      <c r="I161" s="152"/>
      <c r="J161" s="153">
        <f>SUM(K162:K170)</f>
        <v>79376.180000000008</v>
      </c>
      <c r="K161" s="154"/>
      <c r="M161" s="155"/>
      <c r="N161" s="155"/>
    </row>
    <row r="162" spans="1:14" ht="24" x14ac:dyDescent="0.2">
      <c r="A162" s="111">
        <v>157</v>
      </c>
      <c r="C162" s="139" t="s">
        <v>413</v>
      </c>
      <c r="D162" s="342">
        <v>98761</v>
      </c>
      <c r="E162" s="140" t="s">
        <v>17</v>
      </c>
      <c r="F162" s="141" t="s">
        <v>415</v>
      </c>
      <c r="G162" s="139" t="s">
        <v>36</v>
      </c>
      <c r="H162" s="142">
        <v>70.97</v>
      </c>
      <c r="I162" s="143">
        <v>0.01</v>
      </c>
      <c r="J162" s="144">
        <f t="shared" ref="J162:J170" si="20">TRUNC(I162*(1+K$4),2)</f>
        <v>0.01</v>
      </c>
      <c r="K162" s="143">
        <f t="shared" ref="K162:K170" si="21">TRUNC(J162*H162,2)</f>
        <v>0.7</v>
      </c>
      <c r="M162" s="145" t="s">
        <v>414</v>
      </c>
      <c r="N162" s="145" t="s">
        <v>17</v>
      </c>
    </row>
    <row r="163" spans="1:14" ht="24" x14ac:dyDescent="0.2">
      <c r="A163" s="111">
        <v>158</v>
      </c>
      <c r="C163" s="139" t="s">
        <v>416</v>
      </c>
      <c r="D163" s="342">
        <v>87263</v>
      </c>
      <c r="E163" s="140" t="s">
        <v>17</v>
      </c>
      <c r="F163" s="141" t="s">
        <v>190</v>
      </c>
      <c r="G163" s="139" t="s">
        <v>1335</v>
      </c>
      <c r="H163" s="142">
        <v>246.44</v>
      </c>
      <c r="I163" s="143">
        <v>159.12</v>
      </c>
      <c r="J163" s="144">
        <f t="shared" si="20"/>
        <v>200.31</v>
      </c>
      <c r="K163" s="143">
        <f t="shared" si="21"/>
        <v>49364.39</v>
      </c>
      <c r="M163" s="145" t="s">
        <v>189</v>
      </c>
      <c r="N163" s="145" t="s">
        <v>17</v>
      </c>
    </row>
    <row r="164" spans="1:14" ht="24" x14ac:dyDescent="0.2">
      <c r="A164" s="111">
        <v>159</v>
      </c>
      <c r="C164" s="139" t="s">
        <v>417</v>
      </c>
      <c r="D164" s="140" t="s">
        <v>192</v>
      </c>
      <c r="E164" s="140" t="s">
        <v>2052</v>
      </c>
      <c r="F164" s="141" t="s">
        <v>193</v>
      </c>
      <c r="G164" s="139" t="s">
        <v>70</v>
      </c>
      <c r="H164" s="142">
        <v>128.47</v>
      </c>
      <c r="I164" s="143">
        <f>'Orçamento Analítico'!K252</f>
        <v>33.76</v>
      </c>
      <c r="J164" s="144">
        <f t="shared" si="20"/>
        <v>42.5</v>
      </c>
      <c r="K164" s="143">
        <f t="shared" si="21"/>
        <v>5459.97</v>
      </c>
      <c r="M164" s="145" t="s">
        <v>192</v>
      </c>
      <c r="N164" s="145" t="s">
        <v>2052</v>
      </c>
    </row>
    <row r="165" spans="1:14" ht="24" x14ac:dyDescent="0.2">
      <c r="A165" s="111">
        <v>160</v>
      </c>
      <c r="C165" s="139" t="s">
        <v>418</v>
      </c>
      <c r="D165" s="342">
        <v>87275</v>
      </c>
      <c r="E165" s="140" t="s">
        <v>17</v>
      </c>
      <c r="F165" s="141" t="s">
        <v>420</v>
      </c>
      <c r="G165" s="139" t="s">
        <v>1335</v>
      </c>
      <c r="H165" s="142">
        <v>27.66</v>
      </c>
      <c r="I165" s="143">
        <v>71.72</v>
      </c>
      <c r="J165" s="144">
        <f t="shared" si="20"/>
        <v>90.28</v>
      </c>
      <c r="K165" s="143">
        <f t="shared" si="21"/>
        <v>2497.14</v>
      </c>
      <c r="M165" s="145" t="s">
        <v>419</v>
      </c>
      <c r="N165" s="145" t="s">
        <v>17</v>
      </c>
    </row>
    <row r="166" spans="1:14" ht="24" x14ac:dyDescent="0.2">
      <c r="A166" s="111">
        <v>161</v>
      </c>
      <c r="C166" s="139" t="s">
        <v>421</v>
      </c>
      <c r="D166" s="342">
        <v>87273</v>
      </c>
      <c r="E166" s="140" t="s">
        <v>17</v>
      </c>
      <c r="F166" s="141" t="s">
        <v>423</v>
      </c>
      <c r="G166" s="139" t="s">
        <v>1335</v>
      </c>
      <c r="H166" s="142">
        <v>81.62</v>
      </c>
      <c r="I166" s="143">
        <v>66.17</v>
      </c>
      <c r="J166" s="144">
        <f t="shared" si="20"/>
        <v>83.3</v>
      </c>
      <c r="K166" s="143">
        <f t="shared" si="21"/>
        <v>6798.94</v>
      </c>
      <c r="M166" s="145" t="s">
        <v>422</v>
      </c>
      <c r="N166" s="145" t="s">
        <v>17</v>
      </c>
    </row>
    <row r="167" spans="1:14" x14ac:dyDescent="0.2">
      <c r="A167" s="111">
        <v>162</v>
      </c>
      <c r="C167" s="139" t="s">
        <v>424</v>
      </c>
      <c r="D167" s="140" t="s">
        <v>1204</v>
      </c>
      <c r="E167" s="140" t="s">
        <v>2080</v>
      </c>
      <c r="F167" s="141" t="s">
        <v>425</v>
      </c>
      <c r="G167" s="139" t="s">
        <v>1335</v>
      </c>
      <c r="H167" s="142">
        <v>15.09</v>
      </c>
      <c r="I167" s="143">
        <f>'Orçamento Analítico'!K261</f>
        <v>257.89999999999998</v>
      </c>
      <c r="J167" s="144">
        <f t="shared" si="20"/>
        <v>324.67</v>
      </c>
      <c r="K167" s="143">
        <f t="shared" si="21"/>
        <v>4899.2700000000004</v>
      </c>
      <c r="M167" s="145" t="s">
        <v>2079</v>
      </c>
      <c r="N167" s="145" t="s">
        <v>2080</v>
      </c>
    </row>
    <row r="168" spans="1:14" x14ac:dyDescent="0.2">
      <c r="A168" s="111">
        <v>163</v>
      </c>
      <c r="C168" s="139" t="s">
        <v>426</v>
      </c>
      <c r="D168" s="342">
        <v>98509</v>
      </c>
      <c r="E168" s="140" t="s">
        <v>17</v>
      </c>
      <c r="F168" s="141" t="s">
        <v>428</v>
      </c>
      <c r="G168" s="139" t="s">
        <v>28</v>
      </c>
      <c r="H168" s="142">
        <v>20</v>
      </c>
      <c r="I168" s="143">
        <v>73.510000000000005</v>
      </c>
      <c r="J168" s="144">
        <f t="shared" si="20"/>
        <v>92.54</v>
      </c>
      <c r="K168" s="143">
        <f t="shared" si="21"/>
        <v>1850.8</v>
      </c>
      <c r="M168" s="145" t="s">
        <v>427</v>
      </c>
      <c r="N168" s="145" t="s">
        <v>17</v>
      </c>
    </row>
    <row r="169" spans="1:14" x14ac:dyDescent="0.2">
      <c r="A169" s="111">
        <v>164</v>
      </c>
      <c r="C169" s="139" t="s">
        <v>429</v>
      </c>
      <c r="D169" s="342">
        <v>98689</v>
      </c>
      <c r="E169" s="140" t="s">
        <v>17</v>
      </c>
      <c r="F169" s="141" t="s">
        <v>196</v>
      </c>
      <c r="G169" s="139" t="s">
        <v>70</v>
      </c>
      <c r="H169" s="142">
        <v>33.369999999999997</v>
      </c>
      <c r="I169" s="143">
        <v>109.05</v>
      </c>
      <c r="J169" s="144">
        <f t="shared" si="20"/>
        <v>137.28</v>
      </c>
      <c r="K169" s="143">
        <f t="shared" si="21"/>
        <v>4581.03</v>
      </c>
      <c r="M169" s="145" t="s">
        <v>195</v>
      </c>
      <c r="N169" s="145" t="s">
        <v>17</v>
      </c>
    </row>
    <row r="170" spans="1:14" ht="24" x14ac:dyDescent="0.2">
      <c r="A170" s="111">
        <v>165</v>
      </c>
      <c r="C170" s="139" t="s">
        <v>430</v>
      </c>
      <c r="D170" s="342">
        <v>101965</v>
      </c>
      <c r="E170" s="140" t="s">
        <v>17</v>
      </c>
      <c r="F170" s="141" t="s">
        <v>199</v>
      </c>
      <c r="G170" s="139" t="s">
        <v>70</v>
      </c>
      <c r="H170" s="142">
        <v>25.79</v>
      </c>
      <c r="I170" s="143">
        <v>120.86</v>
      </c>
      <c r="J170" s="144">
        <f t="shared" si="20"/>
        <v>152.15</v>
      </c>
      <c r="K170" s="143">
        <f t="shared" si="21"/>
        <v>3923.94</v>
      </c>
      <c r="M170" s="145" t="s">
        <v>198</v>
      </c>
      <c r="N170" s="145" t="s">
        <v>17</v>
      </c>
    </row>
    <row r="171" spans="1:14" x14ac:dyDescent="0.2">
      <c r="A171" s="111">
        <v>166</v>
      </c>
      <c r="C171" s="148" t="s">
        <v>431</v>
      </c>
      <c r="D171" s="149"/>
      <c r="E171" s="149"/>
      <c r="F171" s="150" t="s">
        <v>432</v>
      </c>
      <c r="G171" s="148"/>
      <c r="H171" s="151"/>
      <c r="I171" s="152"/>
      <c r="J171" s="153">
        <f>SUM(K172:K178)</f>
        <v>61940.140000000007</v>
      </c>
      <c r="K171" s="154"/>
      <c r="M171" s="155"/>
      <c r="N171" s="155"/>
    </row>
    <row r="172" spans="1:14" x14ac:dyDescent="0.2">
      <c r="A172" s="111">
        <v>167</v>
      </c>
      <c r="C172" s="139" t="s">
        <v>433</v>
      </c>
      <c r="D172" s="342">
        <v>88485</v>
      </c>
      <c r="E172" s="140" t="s">
        <v>17</v>
      </c>
      <c r="F172" s="141" t="s">
        <v>435</v>
      </c>
      <c r="G172" s="139" t="s">
        <v>1335</v>
      </c>
      <c r="H172" s="142">
        <v>954.78</v>
      </c>
      <c r="I172" s="143">
        <v>2.83</v>
      </c>
      <c r="J172" s="144">
        <f t="shared" ref="J172:J178" si="22">TRUNC(I172*(1+K$4),2)</f>
        <v>3.56</v>
      </c>
      <c r="K172" s="143">
        <f t="shared" ref="K172:K178" si="23">TRUNC(J172*H172,2)</f>
        <v>3399.01</v>
      </c>
      <c r="M172" s="145" t="s">
        <v>434</v>
      </c>
      <c r="N172" s="145" t="s">
        <v>17</v>
      </c>
    </row>
    <row r="173" spans="1:14" x14ac:dyDescent="0.2">
      <c r="A173" s="111">
        <v>168</v>
      </c>
      <c r="C173" s="139" t="s">
        <v>436</v>
      </c>
      <c r="D173" s="342">
        <v>88484</v>
      </c>
      <c r="E173" s="140" t="s">
        <v>17</v>
      </c>
      <c r="F173" s="141" t="s">
        <v>438</v>
      </c>
      <c r="G173" s="139" t="s">
        <v>1335</v>
      </c>
      <c r="H173" s="142">
        <v>316.83999999999997</v>
      </c>
      <c r="I173" s="143">
        <v>3.58</v>
      </c>
      <c r="J173" s="144">
        <f t="shared" si="22"/>
        <v>4.5</v>
      </c>
      <c r="K173" s="143">
        <f t="shared" si="23"/>
        <v>1425.78</v>
      </c>
      <c r="M173" s="145" t="s">
        <v>437</v>
      </c>
      <c r="N173" s="145" t="s">
        <v>17</v>
      </c>
    </row>
    <row r="174" spans="1:14" x14ac:dyDescent="0.2">
      <c r="A174" s="111">
        <v>169</v>
      </c>
      <c r="C174" s="139" t="s">
        <v>439</v>
      </c>
      <c r="D174" s="342">
        <v>88497</v>
      </c>
      <c r="E174" s="140" t="s">
        <v>17</v>
      </c>
      <c r="F174" s="141" t="s">
        <v>441</v>
      </c>
      <c r="G174" s="139" t="s">
        <v>1335</v>
      </c>
      <c r="H174" s="142">
        <v>954.78</v>
      </c>
      <c r="I174" s="143">
        <v>16.41</v>
      </c>
      <c r="J174" s="144">
        <f t="shared" si="22"/>
        <v>20.65</v>
      </c>
      <c r="K174" s="143">
        <f t="shared" si="23"/>
        <v>19716.2</v>
      </c>
      <c r="M174" s="145" t="s">
        <v>440</v>
      </c>
      <c r="N174" s="145" t="s">
        <v>17</v>
      </c>
    </row>
    <row r="175" spans="1:14" x14ac:dyDescent="0.2">
      <c r="A175" s="111">
        <v>170</v>
      </c>
      <c r="C175" s="139" t="s">
        <v>442</v>
      </c>
      <c r="D175" s="342">
        <v>88496</v>
      </c>
      <c r="E175" s="140" t="s">
        <v>17</v>
      </c>
      <c r="F175" s="141" t="s">
        <v>444</v>
      </c>
      <c r="G175" s="139" t="s">
        <v>1335</v>
      </c>
      <c r="H175" s="142">
        <v>293.48</v>
      </c>
      <c r="I175" s="143">
        <v>27.41</v>
      </c>
      <c r="J175" s="144">
        <f t="shared" si="22"/>
        <v>34.5</v>
      </c>
      <c r="K175" s="143">
        <f t="shared" si="23"/>
        <v>10125.06</v>
      </c>
      <c r="M175" s="145" t="s">
        <v>443</v>
      </c>
      <c r="N175" s="145" t="s">
        <v>17</v>
      </c>
    </row>
    <row r="176" spans="1:14" x14ac:dyDescent="0.2">
      <c r="A176" s="111">
        <v>171</v>
      </c>
      <c r="C176" s="139" t="s">
        <v>445</v>
      </c>
      <c r="D176" s="342">
        <v>88489</v>
      </c>
      <c r="E176" s="140" t="s">
        <v>17</v>
      </c>
      <c r="F176" s="141" t="s">
        <v>447</v>
      </c>
      <c r="G176" s="139" t="s">
        <v>1335</v>
      </c>
      <c r="H176" s="142">
        <v>954.78</v>
      </c>
      <c r="I176" s="143">
        <v>10.71</v>
      </c>
      <c r="J176" s="144">
        <f t="shared" si="22"/>
        <v>13.48</v>
      </c>
      <c r="K176" s="143">
        <f t="shared" si="23"/>
        <v>12870.43</v>
      </c>
      <c r="M176" s="145" t="s">
        <v>446</v>
      </c>
      <c r="N176" s="145" t="s">
        <v>17</v>
      </c>
    </row>
    <row r="177" spans="1:14" x14ac:dyDescent="0.2">
      <c r="A177" s="111">
        <v>172</v>
      </c>
      <c r="C177" s="139" t="s">
        <v>448</v>
      </c>
      <c r="D177" s="342">
        <v>88488</v>
      </c>
      <c r="E177" s="140" t="s">
        <v>17</v>
      </c>
      <c r="F177" s="141" t="s">
        <v>450</v>
      </c>
      <c r="G177" s="139" t="s">
        <v>1335</v>
      </c>
      <c r="H177" s="142">
        <v>316.83999999999997</v>
      </c>
      <c r="I177" s="143">
        <v>12.55</v>
      </c>
      <c r="J177" s="144">
        <f t="shared" si="22"/>
        <v>15.79</v>
      </c>
      <c r="K177" s="143">
        <f t="shared" si="23"/>
        <v>5002.8999999999996</v>
      </c>
      <c r="M177" s="145" t="s">
        <v>449</v>
      </c>
      <c r="N177" s="145" t="s">
        <v>17</v>
      </c>
    </row>
    <row r="178" spans="1:14" x14ac:dyDescent="0.2">
      <c r="A178" s="111">
        <v>173</v>
      </c>
      <c r="C178" s="139" t="s">
        <v>451</v>
      </c>
      <c r="D178" s="342">
        <v>95305</v>
      </c>
      <c r="E178" s="140" t="s">
        <v>17</v>
      </c>
      <c r="F178" s="141" t="s">
        <v>453</v>
      </c>
      <c r="G178" s="139" t="s">
        <v>1335</v>
      </c>
      <c r="H178" s="142">
        <v>656.02</v>
      </c>
      <c r="I178" s="143">
        <v>11.39</v>
      </c>
      <c r="J178" s="144">
        <f t="shared" si="22"/>
        <v>14.33</v>
      </c>
      <c r="K178" s="143">
        <f t="shared" si="23"/>
        <v>9400.76</v>
      </c>
      <c r="M178" s="145" t="s">
        <v>452</v>
      </c>
      <c r="N178" s="145" t="s">
        <v>17</v>
      </c>
    </row>
    <row r="179" spans="1:14" x14ac:dyDescent="0.2">
      <c r="A179" s="111">
        <v>174</v>
      </c>
      <c r="C179" s="148" t="s">
        <v>454</v>
      </c>
      <c r="D179" s="149"/>
      <c r="E179" s="149"/>
      <c r="F179" s="150" t="s">
        <v>455</v>
      </c>
      <c r="G179" s="148"/>
      <c r="H179" s="151"/>
      <c r="I179" s="152"/>
      <c r="J179" s="153">
        <f>SUM(K180:K181)</f>
        <v>15614.66</v>
      </c>
      <c r="K179" s="154"/>
      <c r="M179" s="155"/>
      <c r="N179" s="155"/>
    </row>
    <row r="180" spans="1:14" ht="24" x14ac:dyDescent="0.2">
      <c r="A180" s="111">
        <v>175</v>
      </c>
      <c r="C180" s="139" t="s">
        <v>456</v>
      </c>
      <c r="D180" s="317" t="s">
        <v>1205</v>
      </c>
      <c r="E180" s="317" t="s">
        <v>2082</v>
      </c>
      <c r="F180" s="312" t="s">
        <v>457</v>
      </c>
      <c r="G180" s="314" t="s">
        <v>70</v>
      </c>
      <c r="H180" s="318">
        <v>262.42</v>
      </c>
      <c r="I180" s="286">
        <f>'Orçamento Analítico'!K272</f>
        <v>7.92</v>
      </c>
      <c r="J180" s="144">
        <f>TRUNC(I180*(1+K$4),2)</f>
        <v>9.9700000000000006</v>
      </c>
      <c r="K180" s="143">
        <f>TRUNC(J180*H180,2)</f>
        <v>2616.3200000000002</v>
      </c>
      <c r="M180" s="145" t="s">
        <v>2081</v>
      </c>
      <c r="N180" s="145" t="s">
        <v>2082</v>
      </c>
    </row>
    <row r="181" spans="1:14" x14ac:dyDescent="0.2">
      <c r="A181" s="111">
        <v>176</v>
      </c>
      <c r="C181" s="139" t="s">
        <v>458</v>
      </c>
      <c r="D181" s="342">
        <v>96113</v>
      </c>
      <c r="E181" s="140" t="s">
        <v>17</v>
      </c>
      <c r="F181" s="141" t="s">
        <v>460</v>
      </c>
      <c r="G181" s="139" t="s">
        <v>1335</v>
      </c>
      <c r="H181" s="142">
        <v>288.02</v>
      </c>
      <c r="I181" s="143">
        <v>35.85</v>
      </c>
      <c r="J181" s="144">
        <f>TRUNC(I181*(1+K$4),2)</f>
        <v>45.13</v>
      </c>
      <c r="K181" s="143">
        <f>TRUNC(J181*H181,2)</f>
        <v>12998.34</v>
      </c>
      <c r="M181" s="145" t="s">
        <v>459</v>
      </c>
      <c r="N181" s="145" t="s">
        <v>17</v>
      </c>
    </row>
    <row r="182" spans="1:14" x14ac:dyDescent="0.2">
      <c r="A182" s="111">
        <v>177</v>
      </c>
      <c r="C182" s="148" t="s">
        <v>461</v>
      </c>
      <c r="D182" s="149"/>
      <c r="E182" s="149"/>
      <c r="F182" s="150" t="s">
        <v>462</v>
      </c>
      <c r="G182" s="148"/>
      <c r="H182" s="151"/>
      <c r="I182" s="152"/>
      <c r="J182" s="153">
        <f>SUM(K183:K193)</f>
        <v>33287.079999999994</v>
      </c>
      <c r="K182" s="154"/>
      <c r="M182" s="155"/>
      <c r="N182" s="155"/>
    </row>
    <row r="183" spans="1:14" ht="24" x14ac:dyDescent="0.2">
      <c r="A183" s="111">
        <v>178</v>
      </c>
      <c r="C183" s="139" t="s">
        <v>463</v>
      </c>
      <c r="D183" s="140" t="s">
        <v>464</v>
      </c>
      <c r="E183" s="140" t="s">
        <v>2083</v>
      </c>
      <c r="F183" s="141" t="s">
        <v>465</v>
      </c>
      <c r="G183" s="139" t="s">
        <v>1335</v>
      </c>
      <c r="H183" s="142">
        <v>5.17</v>
      </c>
      <c r="I183" s="143">
        <f>'Orçamento Analítico'!K280</f>
        <v>773.60000000000014</v>
      </c>
      <c r="J183" s="144">
        <f t="shared" ref="J183:J193" si="24">TRUNC(I183*(1+K$4),2)</f>
        <v>973.88</v>
      </c>
      <c r="K183" s="143">
        <f t="shared" ref="K183:K193" si="25">TRUNC(J183*H183,2)</f>
        <v>5034.95</v>
      </c>
      <c r="M183" s="145" t="s">
        <v>464</v>
      </c>
      <c r="N183" s="145" t="s">
        <v>2083</v>
      </c>
    </row>
    <row r="184" spans="1:14" ht="24" x14ac:dyDescent="0.2">
      <c r="A184" s="111">
        <v>179</v>
      </c>
      <c r="C184" s="139" t="s">
        <v>466</v>
      </c>
      <c r="D184" s="140" t="s">
        <v>1206</v>
      </c>
      <c r="E184" s="140" t="s">
        <v>2085</v>
      </c>
      <c r="F184" s="141" t="s">
        <v>878</v>
      </c>
      <c r="G184" s="139" t="s">
        <v>28</v>
      </c>
      <c r="H184" s="142">
        <v>4</v>
      </c>
      <c r="I184" s="143">
        <f>'Orçamento Analítico'!K290</f>
        <v>331.2</v>
      </c>
      <c r="J184" s="144">
        <f t="shared" si="24"/>
        <v>416.94</v>
      </c>
      <c r="K184" s="143">
        <f t="shared" si="25"/>
        <v>1667.76</v>
      </c>
      <c r="M184" s="145" t="s">
        <v>2084</v>
      </c>
      <c r="N184" s="145" t="s">
        <v>2085</v>
      </c>
    </row>
    <row r="185" spans="1:14" x14ac:dyDescent="0.2">
      <c r="A185" s="111">
        <v>180</v>
      </c>
      <c r="C185" s="139" t="s">
        <v>467</v>
      </c>
      <c r="D185" s="342">
        <v>100854</v>
      </c>
      <c r="E185" s="140" t="s">
        <v>17</v>
      </c>
      <c r="F185" s="141" t="s">
        <v>469</v>
      </c>
      <c r="G185" s="139" t="s">
        <v>28</v>
      </c>
      <c r="H185" s="142">
        <v>4</v>
      </c>
      <c r="I185" s="143">
        <v>1994.3</v>
      </c>
      <c r="J185" s="144">
        <f t="shared" si="24"/>
        <v>2510.62</v>
      </c>
      <c r="K185" s="143">
        <f t="shared" si="25"/>
        <v>10042.48</v>
      </c>
      <c r="M185" s="145" t="s">
        <v>468</v>
      </c>
      <c r="N185" s="145" t="s">
        <v>17</v>
      </c>
    </row>
    <row r="186" spans="1:14" ht="24" x14ac:dyDescent="0.2">
      <c r="A186" s="111">
        <v>181</v>
      </c>
      <c r="C186" s="139" t="s">
        <v>470</v>
      </c>
      <c r="D186" s="342">
        <v>86935</v>
      </c>
      <c r="E186" s="140" t="s">
        <v>17</v>
      </c>
      <c r="F186" s="141" t="s">
        <v>472</v>
      </c>
      <c r="G186" s="139" t="s">
        <v>28</v>
      </c>
      <c r="H186" s="142">
        <v>4</v>
      </c>
      <c r="I186" s="143">
        <v>336.09</v>
      </c>
      <c r="J186" s="144">
        <f t="shared" si="24"/>
        <v>423.1</v>
      </c>
      <c r="K186" s="143">
        <f t="shared" si="25"/>
        <v>1692.4</v>
      </c>
      <c r="M186" s="145" t="s">
        <v>471</v>
      </c>
      <c r="N186" s="145" t="s">
        <v>17</v>
      </c>
    </row>
    <row r="187" spans="1:14" ht="24" x14ac:dyDescent="0.2">
      <c r="A187" s="111">
        <v>182</v>
      </c>
      <c r="C187" s="139" t="s">
        <v>473</v>
      </c>
      <c r="D187" s="342">
        <v>86910</v>
      </c>
      <c r="E187" s="140" t="s">
        <v>17</v>
      </c>
      <c r="F187" s="141" t="s">
        <v>475</v>
      </c>
      <c r="G187" s="139" t="s">
        <v>28</v>
      </c>
      <c r="H187" s="142">
        <v>4</v>
      </c>
      <c r="I187" s="143">
        <v>141.75</v>
      </c>
      <c r="J187" s="144">
        <f t="shared" si="24"/>
        <v>178.44</v>
      </c>
      <c r="K187" s="143">
        <f t="shared" si="25"/>
        <v>713.76</v>
      </c>
      <c r="M187" s="145" t="s">
        <v>474</v>
      </c>
      <c r="N187" s="145" t="s">
        <v>17</v>
      </c>
    </row>
    <row r="188" spans="1:14" ht="24" x14ac:dyDescent="0.2">
      <c r="A188" s="111">
        <v>183</v>
      </c>
      <c r="C188" s="139" t="s">
        <v>476</v>
      </c>
      <c r="D188" s="342">
        <v>86932</v>
      </c>
      <c r="E188" s="140" t="s">
        <v>17</v>
      </c>
      <c r="F188" s="141" t="s">
        <v>478</v>
      </c>
      <c r="G188" s="139" t="s">
        <v>28</v>
      </c>
      <c r="H188" s="142">
        <v>4</v>
      </c>
      <c r="I188" s="143">
        <v>536.66999999999996</v>
      </c>
      <c r="J188" s="144">
        <f t="shared" si="24"/>
        <v>675.61</v>
      </c>
      <c r="K188" s="143">
        <f t="shared" si="25"/>
        <v>2702.44</v>
      </c>
      <c r="M188" s="145" t="s">
        <v>477</v>
      </c>
      <c r="N188" s="145" t="s">
        <v>17</v>
      </c>
    </row>
    <row r="189" spans="1:14" x14ac:dyDescent="0.2">
      <c r="A189" s="111">
        <v>184</v>
      </c>
      <c r="C189" s="139" t="s">
        <v>479</v>
      </c>
      <c r="D189" s="342">
        <v>86914</v>
      </c>
      <c r="E189" s="140" t="s">
        <v>17</v>
      </c>
      <c r="F189" s="141" t="s">
        <v>481</v>
      </c>
      <c r="G189" s="139" t="s">
        <v>28</v>
      </c>
      <c r="H189" s="142">
        <v>2</v>
      </c>
      <c r="I189" s="143">
        <v>108.39</v>
      </c>
      <c r="J189" s="144">
        <f t="shared" si="24"/>
        <v>136.44999999999999</v>
      </c>
      <c r="K189" s="143">
        <f t="shared" si="25"/>
        <v>272.89999999999998</v>
      </c>
      <c r="M189" s="145" t="s">
        <v>480</v>
      </c>
      <c r="N189" s="145" t="s">
        <v>17</v>
      </c>
    </row>
    <row r="190" spans="1:14" x14ac:dyDescent="0.2">
      <c r="A190" s="111">
        <v>185</v>
      </c>
      <c r="C190" s="139" t="s">
        <v>482</v>
      </c>
      <c r="D190" s="342">
        <v>100853</v>
      </c>
      <c r="E190" s="140" t="s">
        <v>17</v>
      </c>
      <c r="F190" s="141" t="s">
        <v>484</v>
      </c>
      <c r="G190" s="139" t="s">
        <v>28</v>
      </c>
      <c r="H190" s="142">
        <v>18</v>
      </c>
      <c r="I190" s="143">
        <v>379.55</v>
      </c>
      <c r="J190" s="144">
        <f t="shared" si="24"/>
        <v>477.81</v>
      </c>
      <c r="K190" s="143">
        <f t="shared" si="25"/>
        <v>8600.58</v>
      </c>
      <c r="M190" s="145" t="s">
        <v>483</v>
      </c>
      <c r="N190" s="145" t="s">
        <v>17</v>
      </c>
    </row>
    <row r="191" spans="1:14" ht="24" x14ac:dyDescent="0.2">
      <c r="A191" s="111">
        <v>186</v>
      </c>
      <c r="C191" s="139" t="s">
        <v>485</v>
      </c>
      <c r="D191" s="342">
        <v>86909</v>
      </c>
      <c r="E191" s="140" t="s">
        <v>17</v>
      </c>
      <c r="F191" s="141" t="s">
        <v>487</v>
      </c>
      <c r="G191" s="139" t="s">
        <v>28</v>
      </c>
      <c r="H191" s="142">
        <v>1</v>
      </c>
      <c r="I191" s="143">
        <v>143.56</v>
      </c>
      <c r="J191" s="144">
        <f t="shared" si="24"/>
        <v>180.72</v>
      </c>
      <c r="K191" s="143">
        <f t="shared" si="25"/>
        <v>180.72</v>
      </c>
      <c r="M191" s="145" t="s">
        <v>486</v>
      </c>
      <c r="N191" s="145" t="s">
        <v>17</v>
      </c>
    </row>
    <row r="192" spans="1:14" ht="24" x14ac:dyDescent="0.2">
      <c r="A192" s="111">
        <v>187</v>
      </c>
      <c r="C192" s="139" t="s">
        <v>488</v>
      </c>
      <c r="D192" s="342">
        <v>89987</v>
      </c>
      <c r="E192" s="140" t="s">
        <v>17</v>
      </c>
      <c r="F192" s="141" t="s">
        <v>251</v>
      </c>
      <c r="G192" s="139" t="s">
        <v>28</v>
      </c>
      <c r="H192" s="142">
        <v>5</v>
      </c>
      <c r="I192" s="143">
        <v>72.900000000000006</v>
      </c>
      <c r="J192" s="144">
        <f t="shared" si="24"/>
        <v>91.77</v>
      </c>
      <c r="K192" s="143">
        <f t="shared" si="25"/>
        <v>458.85</v>
      </c>
      <c r="M192" s="145" t="s">
        <v>250</v>
      </c>
      <c r="N192" s="145" t="s">
        <v>17</v>
      </c>
    </row>
    <row r="193" spans="1:14" x14ac:dyDescent="0.2">
      <c r="A193" s="111">
        <v>188</v>
      </c>
      <c r="C193" s="139" t="s">
        <v>489</v>
      </c>
      <c r="D193" s="342">
        <v>86887</v>
      </c>
      <c r="E193" s="140" t="s">
        <v>17</v>
      </c>
      <c r="F193" s="141" t="s">
        <v>491</v>
      </c>
      <c r="G193" s="139" t="s">
        <v>28</v>
      </c>
      <c r="H193" s="142">
        <v>28</v>
      </c>
      <c r="I193" s="143">
        <v>54.48</v>
      </c>
      <c r="J193" s="144">
        <f t="shared" si="24"/>
        <v>68.58</v>
      </c>
      <c r="K193" s="143">
        <f t="shared" si="25"/>
        <v>1920.24</v>
      </c>
      <c r="M193" s="145" t="s">
        <v>490</v>
      </c>
      <c r="N193" s="145" t="s">
        <v>17</v>
      </c>
    </row>
    <row r="194" spans="1:14" x14ac:dyDescent="0.2">
      <c r="A194" s="111">
        <v>189</v>
      </c>
      <c r="C194" s="148" t="s">
        <v>492</v>
      </c>
      <c r="D194" s="149"/>
      <c r="E194" s="149"/>
      <c r="F194" s="150" t="s">
        <v>493</v>
      </c>
      <c r="G194" s="148"/>
      <c r="H194" s="151"/>
      <c r="I194" s="152"/>
      <c r="J194" s="153">
        <f>SUM(K195:K198)</f>
        <v>14740.720000000001</v>
      </c>
      <c r="K194" s="154"/>
      <c r="M194" s="155"/>
      <c r="N194" s="155"/>
    </row>
    <row r="195" spans="1:14" ht="24" x14ac:dyDescent="0.2">
      <c r="A195" s="111">
        <v>190</v>
      </c>
      <c r="C195" s="139" t="s">
        <v>494</v>
      </c>
      <c r="D195" s="342">
        <v>97606</v>
      </c>
      <c r="E195" s="140" t="s">
        <v>17</v>
      </c>
      <c r="F195" s="141" t="s">
        <v>496</v>
      </c>
      <c r="G195" s="139" t="s">
        <v>28</v>
      </c>
      <c r="H195" s="142">
        <v>45</v>
      </c>
      <c r="I195" s="143">
        <v>92.85</v>
      </c>
      <c r="J195" s="144">
        <f>TRUNC(I195*(1+K$4),2)</f>
        <v>116.88</v>
      </c>
      <c r="K195" s="143">
        <f>TRUNC(J195*H195,2)</f>
        <v>5259.6</v>
      </c>
      <c r="M195" s="145" t="s">
        <v>495</v>
      </c>
      <c r="N195" s="145" t="s">
        <v>17</v>
      </c>
    </row>
    <row r="196" spans="1:14" ht="24" x14ac:dyDescent="0.2">
      <c r="A196" s="111">
        <v>191</v>
      </c>
      <c r="C196" s="139" t="s">
        <v>497</v>
      </c>
      <c r="D196" s="140" t="s">
        <v>1207</v>
      </c>
      <c r="E196" s="140" t="s">
        <v>2086</v>
      </c>
      <c r="F196" s="141" t="s">
        <v>879</v>
      </c>
      <c r="G196" s="139" t="s">
        <v>28</v>
      </c>
      <c r="H196" s="142">
        <v>1</v>
      </c>
      <c r="I196" s="143">
        <f>'Orçamento Analítico'!K301</f>
        <v>122.4</v>
      </c>
      <c r="J196" s="144">
        <f>TRUNC(I196*(1+K$4),2)</f>
        <v>154.08000000000001</v>
      </c>
      <c r="K196" s="143">
        <f>TRUNC(J196*H196,2)</f>
        <v>154.08000000000001</v>
      </c>
      <c r="M196" s="145" t="s">
        <v>1207</v>
      </c>
      <c r="N196" s="145" t="s">
        <v>2086</v>
      </c>
    </row>
    <row r="197" spans="1:14" x14ac:dyDescent="0.2">
      <c r="A197" s="111">
        <v>192</v>
      </c>
      <c r="C197" s="139" t="s">
        <v>498</v>
      </c>
      <c r="D197" s="140" t="s">
        <v>1208</v>
      </c>
      <c r="E197" s="140" t="s">
        <v>2088</v>
      </c>
      <c r="F197" s="141" t="s">
        <v>881</v>
      </c>
      <c r="G197" s="139" t="s">
        <v>28</v>
      </c>
      <c r="H197" s="142">
        <v>12</v>
      </c>
      <c r="I197" s="143">
        <f>'Orçamento Analítico'!K307</f>
        <v>47.2</v>
      </c>
      <c r="J197" s="144">
        <f>TRUNC(I197*(1+K$4),2)</f>
        <v>59.42</v>
      </c>
      <c r="K197" s="143">
        <f>TRUNC(J197*H197,2)</f>
        <v>713.04</v>
      </c>
      <c r="M197" s="145" t="s">
        <v>2087</v>
      </c>
      <c r="N197" s="145" t="s">
        <v>2088</v>
      </c>
    </row>
    <row r="198" spans="1:14" ht="24" x14ac:dyDescent="0.2">
      <c r="A198" s="111">
        <v>193</v>
      </c>
      <c r="C198" s="139" t="s">
        <v>499</v>
      </c>
      <c r="D198" s="342">
        <v>97591</v>
      </c>
      <c r="E198" s="140" t="s">
        <v>17</v>
      </c>
      <c r="F198" s="141" t="s">
        <v>501</v>
      </c>
      <c r="G198" s="139" t="s">
        <v>28</v>
      </c>
      <c r="H198" s="142">
        <v>59</v>
      </c>
      <c r="I198" s="143">
        <v>115.98</v>
      </c>
      <c r="J198" s="144">
        <f>TRUNC(I198*(1+K$4),2)</f>
        <v>146</v>
      </c>
      <c r="K198" s="143">
        <f>TRUNC(J198*H198,2)</f>
        <v>8614</v>
      </c>
      <c r="M198" s="145" t="s">
        <v>500</v>
      </c>
      <c r="N198" s="145" t="s">
        <v>17</v>
      </c>
    </row>
    <row r="199" spans="1:14" x14ac:dyDescent="0.2">
      <c r="A199" s="111">
        <v>194</v>
      </c>
      <c r="C199" s="343">
        <v>6</v>
      </c>
      <c r="D199" s="132"/>
      <c r="E199" s="132"/>
      <c r="F199" s="133" t="s">
        <v>503</v>
      </c>
      <c r="G199" s="131"/>
      <c r="H199" s="134"/>
      <c r="I199" s="135"/>
      <c r="J199" s="136"/>
      <c r="K199" s="146"/>
      <c r="M199" s="147"/>
      <c r="N199" s="147"/>
    </row>
    <row r="200" spans="1:14" x14ac:dyDescent="0.2">
      <c r="A200" s="111">
        <v>195</v>
      </c>
      <c r="C200" s="148" t="s">
        <v>504</v>
      </c>
      <c r="D200" s="149"/>
      <c r="E200" s="149"/>
      <c r="F200" s="150" t="s">
        <v>505</v>
      </c>
      <c r="G200" s="148"/>
      <c r="H200" s="151"/>
      <c r="I200" s="152"/>
      <c r="J200" s="153">
        <f>SUM(K201:K204)</f>
        <v>50488.56</v>
      </c>
      <c r="K200" s="154"/>
      <c r="M200" s="155"/>
      <c r="N200" s="155"/>
    </row>
    <row r="201" spans="1:14" ht="24" x14ac:dyDescent="0.2">
      <c r="A201" s="111">
        <v>196</v>
      </c>
      <c r="C201" s="139" t="s">
        <v>506</v>
      </c>
      <c r="D201" s="342">
        <v>101161</v>
      </c>
      <c r="E201" s="140" t="s">
        <v>17</v>
      </c>
      <c r="F201" s="141" t="s">
        <v>176</v>
      </c>
      <c r="G201" s="139" t="s">
        <v>1335</v>
      </c>
      <c r="H201" s="142">
        <v>111.42</v>
      </c>
      <c r="I201" s="143">
        <v>215.75</v>
      </c>
      <c r="J201" s="144">
        <f>TRUNC(I201*(1+K$4),2)</f>
        <v>271.60000000000002</v>
      </c>
      <c r="K201" s="143">
        <f>TRUNC(J201*H201,2)</f>
        <v>30261.67</v>
      </c>
      <c r="M201" s="145" t="s">
        <v>175</v>
      </c>
      <c r="N201" s="145" t="s">
        <v>17</v>
      </c>
    </row>
    <row r="202" spans="1:14" ht="24" x14ac:dyDescent="0.2">
      <c r="A202" s="111">
        <v>197</v>
      </c>
      <c r="C202" s="139" t="s">
        <v>507</v>
      </c>
      <c r="D202" s="342">
        <v>98546</v>
      </c>
      <c r="E202" s="140" t="s">
        <v>17</v>
      </c>
      <c r="F202" s="141" t="s">
        <v>179</v>
      </c>
      <c r="G202" s="139" t="s">
        <v>1335</v>
      </c>
      <c r="H202" s="142">
        <v>15.22</v>
      </c>
      <c r="I202" s="143">
        <v>113.23</v>
      </c>
      <c r="J202" s="144">
        <f>TRUNC(I202*(1+K$4),2)</f>
        <v>142.54</v>
      </c>
      <c r="K202" s="143">
        <f>TRUNC(J202*H202,2)</f>
        <v>2169.4499999999998</v>
      </c>
      <c r="M202" s="145" t="s">
        <v>178</v>
      </c>
      <c r="N202" s="145" t="s">
        <v>17</v>
      </c>
    </row>
    <row r="203" spans="1:14" ht="24" x14ac:dyDescent="0.2">
      <c r="A203" s="111">
        <v>198</v>
      </c>
      <c r="C203" s="139" t="s">
        <v>508</v>
      </c>
      <c r="D203" s="342">
        <v>103328</v>
      </c>
      <c r="E203" s="140" t="s">
        <v>17</v>
      </c>
      <c r="F203" s="141" t="s">
        <v>510</v>
      </c>
      <c r="G203" s="139" t="s">
        <v>1335</v>
      </c>
      <c r="H203" s="142">
        <v>139.9</v>
      </c>
      <c r="I203" s="143">
        <v>81.56</v>
      </c>
      <c r="J203" s="144">
        <f>TRUNC(I203*(1+K$4),2)</f>
        <v>102.67</v>
      </c>
      <c r="K203" s="143">
        <f>TRUNC(J203*H203,2)</f>
        <v>14363.53</v>
      </c>
      <c r="M203" s="145" t="s">
        <v>509</v>
      </c>
      <c r="N203" s="145" t="s">
        <v>17</v>
      </c>
    </row>
    <row r="204" spans="1:14" ht="24" x14ac:dyDescent="0.2">
      <c r="A204" s="111">
        <v>199</v>
      </c>
      <c r="C204" s="139" t="s">
        <v>511</v>
      </c>
      <c r="D204" s="140" t="s">
        <v>512</v>
      </c>
      <c r="E204" s="140" t="s">
        <v>2089</v>
      </c>
      <c r="F204" s="141" t="s">
        <v>513</v>
      </c>
      <c r="G204" s="139" t="s">
        <v>1335</v>
      </c>
      <c r="H204" s="142">
        <v>35.15</v>
      </c>
      <c r="I204" s="143">
        <f>'Orçamento Analítico'!K316</f>
        <v>83.47999999999999</v>
      </c>
      <c r="J204" s="144">
        <f>TRUNC(I204*(1+K$4),2)</f>
        <v>105.09</v>
      </c>
      <c r="K204" s="143">
        <f>TRUNC(J204*H204,2)</f>
        <v>3693.91</v>
      </c>
      <c r="M204" s="145" t="s">
        <v>512</v>
      </c>
      <c r="N204" s="145" t="s">
        <v>2089</v>
      </c>
    </row>
    <row r="205" spans="1:14" x14ac:dyDescent="0.2">
      <c r="A205" s="111">
        <v>200</v>
      </c>
      <c r="C205" s="148" t="s">
        <v>514</v>
      </c>
      <c r="D205" s="149"/>
      <c r="E205" s="149"/>
      <c r="F205" s="150" t="s">
        <v>515</v>
      </c>
      <c r="G205" s="148"/>
      <c r="H205" s="151"/>
      <c r="I205" s="152"/>
      <c r="J205" s="153">
        <f>SUM(K206:K207)</f>
        <v>25976.52</v>
      </c>
      <c r="K205" s="154"/>
      <c r="M205" s="155"/>
      <c r="N205" s="155"/>
    </row>
    <row r="206" spans="1:14" x14ac:dyDescent="0.2">
      <c r="A206" s="111">
        <v>201</v>
      </c>
      <c r="C206" s="139" t="s">
        <v>516</v>
      </c>
      <c r="D206" s="342">
        <v>95241</v>
      </c>
      <c r="E206" s="140" t="s">
        <v>17</v>
      </c>
      <c r="F206" s="141" t="s">
        <v>518</v>
      </c>
      <c r="G206" s="139" t="s">
        <v>1335</v>
      </c>
      <c r="H206" s="142">
        <v>255.75</v>
      </c>
      <c r="I206" s="143">
        <v>31.5</v>
      </c>
      <c r="J206" s="144">
        <f>TRUNC(I206*(1+K$4),2)</f>
        <v>39.65</v>
      </c>
      <c r="K206" s="143">
        <f>TRUNC(J206*H206,2)</f>
        <v>10140.48</v>
      </c>
      <c r="M206" s="145" t="s">
        <v>517</v>
      </c>
      <c r="N206" s="145" t="s">
        <v>17</v>
      </c>
    </row>
    <row r="207" spans="1:14" ht="24" x14ac:dyDescent="0.2">
      <c r="A207" s="111">
        <v>202</v>
      </c>
      <c r="C207" s="139" t="s">
        <v>519</v>
      </c>
      <c r="D207" s="342">
        <v>87640</v>
      </c>
      <c r="E207" s="140" t="s">
        <v>17</v>
      </c>
      <c r="F207" s="141" t="s">
        <v>521</v>
      </c>
      <c r="G207" s="139" t="s">
        <v>1335</v>
      </c>
      <c r="H207" s="142">
        <v>255.75</v>
      </c>
      <c r="I207" s="143">
        <v>49.19</v>
      </c>
      <c r="J207" s="144">
        <f>TRUNC(I207*(1+K$4),2)</f>
        <v>61.92</v>
      </c>
      <c r="K207" s="143">
        <f>TRUNC(J207*H207,2)</f>
        <v>15836.04</v>
      </c>
      <c r="M207" s="145" t="s">
        <v>520</v>
      </c>
      <c r="N207" s="145" t="s">
        <v>17</v>
      </c>
    </row>
    <row r="208" spans="1:14" x14ac:dyDescent="0.2">
      <c r="A208" s="111">
        <v>203</v>
      </c>
      <c r="C208" s="148" t="s">
        <v>522</v>
      </c>
      <c r="D208" s="149"/>
      <c r="E208" s="149"/>
      <c r="F208" s="150" t="s">
        <v>523</v>
      </c>
      <c r="G208" s="148"/>
      <c r="H208" s="151"/>
      <c r="I208" s="152"/>
      <c r="J208" s="153">
        <f>SUM(K209:K211)</f>
        <v>17551.579999999998</v>
      </c>
      <c r="K208" s="154"/>
      <c r="M208" s="155"/>
      <c r="N208" s="155"/>
    </row>
    <row r="209" spans="1:14" ht="24" x14ac:dyDescent="0.2">
      <c r="A209" s="111">
        <v>204</v>
      </c>
      <c r="C209" s="139" t="s">
        <v>524</v>
      </c>
      <c r="D209" s="342">
        <v>87905</v>
      </c>
      <c r="E209" s="140" t="s">
        <v>17</v>
      </c>
      <c r="F209" s="141" t="s">
        <v>526</v>
      </c>
      <c r="G209" s="139" t="s">
        <v>1335</v>
      </c>
      <c r="H209" s="142">
        <v>328.4</v>
      </c>
      <c r="I209" s="143">
        <v>6.83</v>
      </c>
      <c r="J209" s="144">
        <f>TRUNC(I209*(1+K$4),2)</f>
        <v>8.59</v>
      </c>
      <c r="K209" s="143">
        <f>TRUNC(J209*H209,2)</f>
        <v>2820.95</v>
      </c>
      <c r="M209" s="145" t="s">
        <v>525</v>
      </c>
      <c r="N209" s="145" t="s">
        <v>17</v>
      </c>
    </row>
    <row r="210" spans="1:14" ht="36" x14ac:dyDescent="0.2">
      <c r="A210" s="111">
        <v>205</v>
      </c>
      <c r="C210" s="139" t="s">
        <v>527</v>
      </c>
      <c r="D210" s="342">
        <v>89173</v>
      </c>
      <c r="E210" s="140" t="s">
        <v>17</v>
      </c>
      <c r="F210" s="141" t="s">
        <v>529</v>
      </c>
      <c r="G210" s="139" t="s">
        <v>1335</v>
      </c>
      <c r="H210" s="142">
        <v>258.10000000000002</v>
      </c>
      <c r="I210" s="143">
        <v>34.57</v>
      </c>
      <c r="J210" s="144">
        <f>TRUNC(I210*(1+K$4),2)</f>
        <v>43.52</v>
      </c>
      <c r="K210" s="143">
        <f>TRUNC(J210*H210,2)</f>
        <v>11232.51</v>
      </c>
      <c r="M210" s="145" t="s">
        <v>528</v>
      </c>
      <c r="N210" s="145" t="s">
        <v>17</v>
      </c>
    </row>
    <row r="211" spans="1:14" ht="24" x14ac:dyDescent="0.2">
      <c r="A211" s="111">
        <v>206</v>
      </c>
      <c r="C211" s="139" t="s">
        <v>530</v>
      </c>
      <c r="D211" s="342">
        <v>98561</v>
      </c>
      <c r="E211" s="140" t="s">
        <v>17</v>
      </c>
      <c r="F211" s="141" t="s">
        <v>532</v>
      </c>
      <c r="G211" s="139" t="s">
        <v>1335</v>
      </c>
      <c r="H211" s="142">
        <v>70.3</v>
      </c>
      <c r="I211" s="143">
        <v>39.53</v>
      </c>
      <c r="J211" s="144">
        <f>TRUNC(I211*(1+K$4),2)</f>
        <v>49.76</v>
      </c>
      <c r="K211" s="143">
        <f>TRUNC(J211*H211,2)</f>
        <v>3498.12</v>
      </c>
      <c r="M211" s="145" t="s">
        <v>531</v>
      </c>
      <c r="N211" s="145" t="s">
        <v>17</v>
      </c>
    </row>
    <row r="212" spans="1:14" x14ac:dyDescent="0.2">
      <c r="A212" s="111">
        <v>207</v>
      </c>
      <c r="C212" s="148" t="s">
        <v>533</v>
      </c>
      <c r="D212" s="149"/>
      <c r="E212" s="149"/>
      <c r="F212" s="150" t="s">
        <v>201</v>
      </c>
      <c r="G212" s="148"/>
      <c r="H212" s="151"/>
      <c r="I212" s="152"/>
      <c r="J212" s="153">
        <f>SUM(K213:K217)</f>
        <v>8716.15</v>
      </c>
      <c r="K212" s="154"/>
      <c r="M212" s="155"/>
      <c r="N212" s="155"/>
    </row>
    <row r="213" spans="1:14" ht="24" x14ac:dyDescent="0.2">
      <c r="A213" s="111">
        <v>208</v>
      </c>
      <c r="C213" s="139" t="s">
        <v>534</v>
      </c>
      <c r="D213" s="342">
        <v>91011</v>
      </c>
      <c r="E213" s="140" t="s">
        <v>17</v>
      </c>
      <c r="F213" s="141" t="s">
        <v>204</v>
      </c>
      <c r="G213" s="139" t="s">
        <v>28</v>
      </c>
      <c r="H213" s="142">
        <v>2</v>
      </c>
      <c r="I213" s="143">
        <v>476.81</v>
      </c>
      <c r="J213" s="144">
        <f>TRUNC(I213*(1+K$4),2)</f>
        <v>600.25</v>
      </c>
      <c r="K213" s="143">
        <f>TRUNC(J213*H213,2)</f>
        <v>1200.5</v>
      </c>
      <c r="M213" s="145" t="s">
        <v>203</v>
      </c>
      <c r="N213" s="145" t="s">
        <v>17</v>
      </c>
    </row>
    <row r="214" spans="1:14" ht="24" x14ac:dyDescent="0.2">
      <c r="A214" s="111">
        <v>209</v>
      </c>
      <c r="C214" s="139" t="s">
        <v>535</v>
      </c>
      <c r="D214" s="342">
        <v>91009</v>
      </c>
      <c r="E214" s="140" t="s">
        <v>17</v>
      </c>
      <c r="F214" s="141" t="s">
        <v>537</v>
      </c>
      <c r="G214" s="139" t="s">
        <v>28</v>
      </c>
      <c r="H214" s="142">
        <v>4</v>
      </c>
      <c r="I214" s="143">
        <v>396.35</v>
      </c>
      <c r="J214" s="144">
        <f>TRUNC(I214*(1+K$4),2)</f>
        <v>498.96</v>
      </c>
      <c r="K214" s="143">
        <f>TRUNC(J214*H214,2)</f>
        <v>1995.84</v>
      </c>
      <c r="M214" s="145" t="s">
        <v>536</v>
      </c>
      <c r="N214" s="145" t="s">
        <v>17</v>
      </c>
    </row>
    <row r="215" spans="1:14" ht="24" x14ac:dyDescent="0.2">
      <c r="A215" s="111">
        <v>210</v>
      </c>
      <c r="C215" s="139" t="s">
        <v>538</v>
      </c>
      <c r="D215" s="342">
        <v>91012</v>
      </c>
      <c r="E215" s="140" t="s">
        <v>17</v>
      </c>
      <c r="F215" s="141" t="s">
        <v>540</v>
      </c>
      <c r="G215" s="139" t="s">
        <v>28</v>
      </c>
      <c r="H215" s="142">
        <v>2</v>
      </c>
      <c r="I215" s="143">
        <v>532.63</v>
      </c>
      <c r="J215" s="144">
        <f>TRUNC(I215*(1+K$4),2)</f>
        <v>670.52</v>
      </c>
      <c r="K215" s="143">
        <f>TRUNC(J215*H215,2)</f>
        <v>1341.04</v>
      </c>
      <c r="M215" s="145" t="s">
        <v>539</v>
      </c>
      <c r="N215" s="145" t="s">
        <v>17</v>
      </c>
    </row>
    <row r="216" spans="1:14" ht="24" x14ac:dyDescent="0.2">
      <c r="A216" s="111">
        <v>211</v>
      </c>
      <c r="C216" s="139" t="s">
        <v>541</v>
      </c>
      <c r="D216" s="342">
        <v>91341</v>
      </c>
      <c r="E216" s="140" t="s">
        <v>17</v>
      </c>
      <c r="F216" s="141" t="s">
        <v>216</v>
      </c>
      <c r="G216" s="139" t="s">
        <v>1335</v>
      </c>
      <c r="H216" s="142">
        <v>3.78</v>
      </c>
      <c r="I216" s="143">
        <v>664.14</v>
      </c>
      <c r="J216" s="144">
        <f>TRUNC(I216*(1+K$4),2)</f>
        <v>836.08</v>
      </c>
      <c r="K216" s="143">
        <f>TRUNC(J216*H216,2)</f>
        <v>3160.38</v>
      </c>
      <c r="M216" s="145" t="s">
        <v>215</v>
      </c>
      <c r="N216" s="145" t="s">
        <v>17</v>
      </c>
    </row>
    <row r="217" spans="1:14" ht="24" x14ac:dyDescent="0.2">
      <c r="A217" s="111">
        <v>212</v>
      </c>
      <c r="C217" s="139" t="s">
        <v>542</v>
      </c>
      <c r="D217" s="342">
        <v>94569</v>
      </c>
      <c r="E217" s="140" t="s">
        <v>17</v>
      </c>
      <c r="F217" s="141" t="s">
        <v>219</v>
      </c>
      <c r="G217" s="139" t="s">
        <v>1335</v>
      </c>
      <c r="H217" s="142">
        <v>1.2</v>
      </c>
      <c r="I217" s="143">
        <v>674.13</v>
      </c>
      <c r="J217" s="144">
        <f>TRUNC(I217*(1+K$4),2)</f>
        <v>848.66</v>
      </c>
      <c r="K217" s="143">
        <f>TRUNC(J217*H217,2)</f>
        <v>1018.39</v>
      </c>
      <c r="M217" s="145" t="s">
        <v>218</v>
      </c>
      <c r="N217" s="145" t="s">
        <v>17</v>
      </c>
    </row>
    <row r="218" spans="1:14" x14ac:dyDescent="0.2">
      <c r="A218" s="111">
        <v>213</v>
      </c>
      <c r="C218" s="148" t="s">
        <v>543</v>
      </c>
      <c r="D218" s="149"/>
      <c r="E218" s="149"/>
      <c r="F218" s="150" t="s">
        <v>544</v>
      </c>
      <c r="G218" s="148"/>
      <c r="H218" s="151"/>
      <c r="I218" s="152"/>
      <c r="J218" s="153">
        <f>SUM(K219:K228)</f>
        <v>116594.78</v>
      </c>
      <c r="K218" s="154"/>
      <c r="M218" s="155"/>
      <c r="N218" s="155"/>
    </row>
    <row r="219" spans="1:14" ht="24" x14ac:dyDescent="0.2">
      <c r="A219" s="111">
        <v>214</v>
      </c>
      <c r="C219" s="139" t="s">
        <v>545</v>
      </c>
      <c r="D219" s="342">
        <v>87261</v>
      </c>
      <c r="E219" s="140" t="s">
        <v>17</v>
      </c>
      <c r="F219" s="141" t="s">
        <v>547</v>
      </c>
      <c r="G219" s="139" t="s">
        <v>1335</v>
      </c>
      <c r="H219" s="142">
        <v>47.58</v>
      </c>
      <c r="I219" s="143">
        <v>180.16</v>
      </c>
      <c r="J219" s="144">
        <f t="shared" ref="J219:J228" si="26">TRUNC(I219*(1+K$4),2)</f>
        <v>226.8</v>
      </c>
      <c r="K219" s="143">
        <f t="shared" ref="K219:K228" si="27">TRUNC(J219*H219,2)</f>
        <v>10791.14</v>
      </c>
      <c r="M219" s="145" t="s">
        <v>546</v>
      </c>
      <c r="N219" s="145" t="s">
        <v>17</v>
      </c>
    </row>
    <row r="220" spans="1:14" x14ac:dyDescent="0.2">
      <c r="A220" s="111">
        <v>215</v>
      </c>
      <c r="C220" s="139" t="s">
        <v>548</v>
      </c>
      <c r="D220" s="342">
        <v>101732</v>
      </c>
      <c r="E220" s="140" t="s">
        <v>17</v>
      </c>
      <c r="F220" s="141" t="s">
        <v>187</v>
      </c>
      <c r="G220" s="139" t="s">
        <v>1335</v>
      </c>
      <c r="H220" s="142">
        <v>129.08000000000001</v>
      </c>
      <c r="I220" s="143">
        <v>86.07</v>
      </c>
      <c r="J220" s="144">
        <f t="shared" si="26"/>
        <v>108.35</v>
      </c>
      <c r="K220" s="143">
        <f t="shared" si="27"/>
        <v>13985.81</v>
      </c>
      <c r="M220" s="145" t="s">
        <v>186</v>
      </c>
      <c r="N220" s="145" t="s">
        <v>17</v>
      </c>
    </row>
    <row r="221" spans="1:14" ht="24" x14ac:dyDescent="0.2">
      <c r="A221" s="111">
        <v>216</v>
      </c>
      <c r="C221" s="139" t="s">
        <v>549</v>
      </c>
      <c r="D221" s="342">
        <v>87263</v>
      </c>
      <c r="E221" s="140" t="s">
        <v>17</v>
      </c>
      <c r="F221" s="141" t="s">
        <v>190</v>
      </c>
      <c r="G221" s="139" t="s">
        <v>1335</v>
      </c>
      <c r="H221" s="142">
        <v>224.09</v>
      </c>
      <c r="I221" s="143">
        <v>159.12</v>
      </c>
      <c r="J221" s="144">
        <f t="shared" si="26"/>
        <v>200.31</v>
      </c>
      <c r="K221" s="143">
        <f t="shared" si="27"/>
        <v>44887.46</v>
      </c>
      <c r="M221" s="145" t="s">
        <v>189</v>
      </c>
      <c r="N221" s="145" t="s">
        <v>17</v>
      </c>
    </row>
    <row r="222" spans="1:14" ht="24" x14ac:dyDescent="0.2">
      <c r="A222" s="111">
        <v>217</v>
      </c>
      <c r="C222" s="139" t="s">
        <v>550</v>
      </c>
      <c r="D222" s="140" t="s">
        <v>192</v>
      </c>
      <c r="E222" s="140" t="s">
        <v>2052</v>
      </c>
      <c r="F222" s="141" t="s">
        <v>193</v>
      </c>
      <c r="G222" s="139" t="s">
        <v>70</v>
      </c>
      <c r="H222" s="142">
        <v>159.75</v>
      </c>
      <c r="I222" s="143">
        <f>'Orçamento Analítico'!K330</f>
        <v>33.76</v>
      </c>
      <c r="J222" s="144">
        <f t="shared" si="26"/>
        <v>42.5</v>
      </c>
      <c r="K222" s="143">
        <f t="shared" si="27"/>
        <v>6789.37</v>
      </c>
      <c r="M222" s="145" t="s">
        <v>192</v>
      </c>
      <c r="N222" s="145" t="s">
        <v>2052</v>
      </c>
    </row>
    <row r="223" spans="1:14" ht="24" x14ac:dyDescent="0.2">
      <c r="A223" s="111">
        <v>218</v>
      </c>
      <c r="C223" s="139" t="s">
        <v>551</v>
      </c>
      <c r="D223" s="342">
        <v>93679</v>
      </c>
      <c r="E223" s="140" t="s">
        <v>17</v>
      </c>
      <c r="F223" s="141" t="s">
        <v>553</v>
      </c>
      <c r="G223" s="139" t="s">
        <v>1335</v>
      </c>
      <c r="H223" s="142">
        <v>224.43</v>
      </c>
      <c r="I223" s="143">
        <v>103.42</v>
      </c>
      <c r="J223" s="144">
        <f t="shared" si="26"/>
        <v>130.19</v>
      </c>
      <c r="K223" s="143">
        <f t="shared" si="27"/>
        <v>29218.54</v>
      </c>
      <c r="M223" s="145" t="s">
        <v>552</v>
      </c>
      <c r="N223" s="145" t="s">
        <v>17</v>
      </c>
    </row>
    <row r="224" spans="1:14" x14ac:dyDescent="0.2">
      <c r="A224" s="111">
        <v>219</v>
      </c>
      <c r="C224" s="139" t="s">
        <v>554</v>
      </c>
      <c r="D224" s="342">
        <v>98689</v>
      </c>
      <c r="E224" s="140" t="s">
        <v>17</v>
      </c>
      <c r="F224" s="141" t="s">
        <v>196</v>
      </c>
      <c r="G224" s="139" t="s">
        <v>70</v>
      </c>
      <c r="H224" s="142">
        <v>11.08</v>
      </c>
      <c r="I224" s="143">
        <v>109.05</v>
      </c>
      <c r="J224" s="144">
        <f t="shared" si="26"/>
        <v>137.28</v>
      </c>
      <c r="K224" s="143">
        <f t="shared" si="27"/>
        <v>1521.06</v>
      </c>
      <c r="M224" s="145" t="s">
        <v>195</v>
      </c>
      <c r="N224" s="145" t="s">
        <v>17</v>
      </c>
    </row>
    <row r="225" spans="1:14" ht="24" x14ac:dyDescent="0.2">
      <c r="A225" s="111">
        <v>220</v>
      </c>
      <c r="C225" s="139" t="s">
        <v>555</v>
      </c>
      <c r="D225" s="342">
        <v>101965</v>
      </c>
      <c r="E225" s="140" t="s">
        <v>17</v>
      </c>
      <c r="F225" s="141" t="s">
        <v>199</v>
      </c>
      <c r="G225" s="139" t="s">
        <v>70</v>
      </c>
      <c r="H225" s="142">
        <v>1.2</v>
      </c>
      <c r="I225" s="143">
        <v>120.86</v>
      </c>
      <c r="J225" s="144">
        <f t="shared" si="26"/>
        <v>152.15</v>
      </c>
      <c r="K225" s="143">
        <f t="shared" si="27"/>
        <v>182.58</v>
      </c>
      <c r="M225" s="145" t="s">
        <v>198</v>
      </c>
      <c r="N225" s="145" t="s">
        <v>17</v>
      </c>
    </row>
    <row r="226" spans="1:14" ht="24" x14ac:dyDescent="0.2">
      <c r="A226" s="111">
        <v>221</v>
      </c>
      <c r="C226" s="139" t="s">
        <v>556</v>
      </c>
      <c r="D226" s="342">
        <v>87275</v>
      </c>
      <c r="E226" s="140" t="s">
        <v>17</v>
      </c>
      <c r="F226" s="141" t="s">
        <v>420</v>
      </c>
      <c r="G226" s="139" t="s">
        <v>1335</v>
      </c>
      <c r="H226" s="142">
        <v>83.2</v>
      </c>
      <c r="I226" s="143">
        <v>71.72</v>
      </c>
      <c r="J226" s="144">
        <f t="shared" si="26"/>
        <v>90.28</v>
      </c>
      <c r="K226" s="143">
        <f t="shared" si="27"/>
        <v>7511.29</v>
      </c>
      <c r="M226" s="145" t="s">
        <v>419</v>
      </c>
      <c r="N226" s="145" t="s">
        <v>17</v>
      </c>
    </row>
    <row r="227" spans="1:14" x14ac:dyDescent="0.2">
      <c r="A227" s="111">
        <v>222</v>
      </c>
      <c r="C227" s="139" t="s">
        <v>557</v>
      </c>
      <c r="D227" s="342">
        <v>98689</v>
      </c>
      <c r="E227" s="140" t="s">
        <v>17</v>
      </c>
      <c r="F227" s="141" t="s">
        <v>196</v>
      </c>
      <c r="G227" s="139" t="s">
        <v>70</v>
      </c>
      <c r="H227" s="142">
        <v>10</v>
      </c>
      <c r="I227" s="143">
        <v>109.05</v>
      </c>
      <c r="J227" s="144">
        <f t="shared" si="26"/>
        <v>137.28</v>
      </c>
      <c r="K227" s="143">
        <f t="shared" si="27"/>
        <v>1372.8</v>
      </c>
      <c r="M227" s="145" t="s">
        <v>195</v>
      </c>
      <c r="N227" s="145" t="s">
        <v>17</v>
      </c>
    </row>
    <row r="228" spans="1:14" ht="24" x14ac:dyDescent="0.2">
      <c r="A228" s="111">
        <v>223</v>
      </c>
      <c r="C228" s="139" t="s">
        <v>558</v>
      </c>
      <c r="D228" s="342">
        <v>101965</v>
      </c>
      <c r="E228" s="140" t="s">
        <v>17</v>
      </c>
      <c r="F228" s="141" t="s">
        <v>199</v>
      </c>
      <c r="G228" s="139" t="s">
        <v>70</v>
      </c>
      <c r="H228" s="142">
        <v>2.2000000000000002</v>
      </c>
      <c r="I228" s="143">
        <v>120.86</v>
      </c>
      <c r="J228" s="144">
        <f t="shared" si="26"/>
        <v>152.15</v>
      </c>
      <c r="K228" s="143">
        <f t="shared" si="27"/>
        <v>334.73</v>
      </c>
      <c r="M228" s="145" t="s">
        <v>198</v>
      </c>
      <c r="N228" s="145" t="s">
        <v>17</v>
      </c>
    </row>
    <row r="229" spans="1:14" x14ac:dyDescent="0.2">
      <c r="A229" s="111">
        <v>224</v>
      </c>
      <c r="C229" s="148" t="s">
        <v>559</v>
      </c>
      <c r="D229" s="149"/>
      <c r="E229" s="149"/>
      <c r="F229" s="150" t="s">
        <v>432</v>
      </c>
      <c r="G229" s="148"/>
      <c r="H229" s="151"/>
      <c r="I229" s="152"/>
      <c r="J229" s="153">
        <f>SUM(K230:K236)</f>
        <v>9595.77</v>
      </c>
      <c r="K229" s="154"/>
      <c r="M229" s="155"/>
      <c r="N229" s="155"/>
    </row>
    <row r="230" spans="1:14" x14ac:dyDescent="0.2">
      <c r="A230" s="111">
        <v>225</v>
      </c>
      <c r="C230" s="139" t="s">
        <v>560</v>
      </c>
      <c r="D230" s="342">
        <v>88485</v>
      </c>
      <c r="E230" s="140" t="s">
        <v>17</v>
      </c>
      <c r="F230" s="141" t="s">
        <v>435</v>
      </c>
      <c r="G230" s="139" t="s">
        <v>1335</v>
      </c>
      <c r="H230" s="142">
        <v>328.4</v>
      </c>
      <c r="I230" s="143">
        <v>2.83</v>
      </c>
      <c r="J230" s="144">
        <f t="shared" ref="J230:J236" si="28">TRUNC(I230*(1+K$4),2)</f>
        <v>3.56</v>
      </c>
      <c r="K230" s="143">
        <f t="shared" ref="K230:K236" si="29">TRUNC(J230*H230,2)</f>
        <v>1169.0999999999999</v>
      </c>
      <c r="M230" s="145" t="s">
        <v>434</v>
      </c>
      <c r="N230" s="145" t="s">
        <v>17</v>
      </c>
    </row>
    <row r="231" spans="1:14" x14ac:dyDescent="0.2">
      <c r="A231" s="111">
        <v>226</v>
      </c>
      <c r="C231" s="139" t="s">
        <v>561</v>
      </c>
      <c r="D231" s="342">
        <v>88497</v>
      </c>
      <c r="E231" s="140" t="s">
        <v>17</v>
      </c>
      <c r="F231" s="141" t="s">
        <v>441</v>
      </c>
      <c r="G231" s="139" t="s">
        <v>1335</v>
      </c>
      <c r="H231" s="142">
        <v>103.91</v>
      </c>
      <c r="I231" s="143">
        <v>16.41</v>
      </c>
      <c r="J231" s="144">
        <f t="shared" si="28"/>
        <v>20.65</v>
      </c>
      <c r="K231" s="143">
        <f t="shared" si="29"/>
        <v>2145.7399999999998</v>
      </c>
      <c r="M231" s="145" t="s">
        <v>440</v>
      </c>
      <c r="N231" s="145" t="s">
        <v>17</v>
      </c>
    </row>
    <row r="232" spans="1:14" x14ac:dyDescent="0.2">
      <c r="A232" s="111">
        <v>227</v>
      </c>
      <c r="C232" s="139" t="s">
        <v>562</v>
      </c>
      <c r="D232" s="342">
        <v>88489</v>
      </c>
      <c r="E232" s="140" t="s">
        <v>17</v>
      </c>
      <c r="F232" s="141" t="s">
        <v>447</v>
      </c>
      <c r="G232" s="139" t="s">
        <v>1335</v>
      </c>
      <c r="H232" s="142">
        <v>103.91</v>
      </c>
      <c r="I232" s="143">
        <v>10.71</v>
      </c>
      <c r="J232" s="144">
        <f t="shared" si="28"/>
        <v>13.48</v>
      </c>
      <c r="K232" s="143">
        <f t="shared" si="29"/>
        <v>1400.7</v>
      </c>
      <c r="M232" s="145" t="s">
        <v>446</v>
      </c>
      <c r="N232" s="145" t="s">
        <v>17</v>
      </c>
    </row>
    <row r="233" spans="1:14" x14ac:dyDescent="0.2">
      <c r="A233" s="111">
        <v>228</v>
      </c>
      <c r="C233" s="139" t="s">
        <v>563</v>
      </c>
      <c r="D233" s="342">
        <v>88423</v>
      </c>
      <c r="E233" s="140" t="s">
        <v>17</v>
      </c>
      <c r="F233" s="141" t="s">
        <v>565</v>
      </c>
      <c r="G233" s="139" t="s">
        <v>1335</v>
      </c>
      <c r="H233" s="142">
        <v>106.33</v>
      </c>
      <c r="I233" s="143">
        <v>16.989999999999998</v>
      </c>
      <c r="J233" s="144">
        <f t="shared" si="28"/>
        <v>21.38</v>
      </c>
      <c r="K233" s="143">
        <f t="shared" si="29"/>
        <v>2273.33</v>
      </c>
      <c r="M233" s="145" t="s">
        <v>564</v>
      </c>
      <c r="N233" s="145" t="s">
        <v>17</v>
      </c>
    </row>
    <row r="234" spans="1:14" x14ac:dyDescent="0.2">
      <c r="A234" s="111">
        <v>229</v>
      </c>
      <c r="C234" s="139" t="s">
        <v>566</v>
      </c>
      <c r="D234" s="342">
        <v>88484</v>
      </c>
      <c r="E234" s="140" t="s">
        <v>17</v>
      </c>
      <c r="F234" s="141" t="s">
        <v>438</v>
      </c>
      <c r="G234" s="139" t="s">
        <v>1335</v>
      </c>
      <c r="H234" s="142">
        <v>47.58</v>
      </c>
      <c r="I234" s="143">
        <v>3.58</v>
      </c>
      <c r="J234" s="144">
        <f t="shared" si="28"/>
        <v>4.5</v>
      </c>
      <c r="K234" s="143">
        <f t="shared" si="29"/>
        <v>214.11</v>
      </c>
      <c r="M234" s="145" t="s">
        <v>437</v>
      </c>
      <c r="N234" s="145" t="s">
        <v>17</v>
      </c>
    </row>
    <row r="235" spans="1:14" x14ac:dyDescent="0.2">
      <c r="A235" s="111">
        <v>230</v>
      </c>
      <c r="C235" s="139" t="s">
        <v>567</v>
      </c>
      <c r="D235" s="342">
        <v>88496</v>
      </c>
      <c r="E235" s="140" t="s">
        <v>17</v>
      </c>
      <c r="F235" s="141" t="s">
        <v>444</v>
      </c>
      <c r="G235" s="139" t="s">
        <v>1335</v>
      </c>
      <c r="H235" s="142">
        <v>47.58</v>
      </c>
      <c r="I235" s="143">
        <v>27.41</v>
      </c>
      <c r="J235" s="144">
        <f t="shared" si="28"/>
        <v>34.5</v>
      </c>
      <c r="K235" s="143">
        <f t="shared" si="29"/>
        <v>1641.51</v>
      </c>
      <c r="M235" s="145" t="s">
        <v>443</v>
      </c>
      <c r="N235" s="145" t="s">
        <v>17</v>
      </c>
    </row>
    <row r="236" spans="1:14" x14ac:dyDescent="0.2">
      <c r="A236" s="111">
        <v>231</v>
      </c>
      <c r="C236" s="139" t="s">
        <v>568</v>
      </c>
      <c r="D236" s="342">
        <v>88488</v>
      </c>
      <c r="E236" s="140" t="s">
        <v>17</v>
      </c>
      <c r="F236" s="141" t="s">
        <v>450</v>
      </c>
      <c r="G236" s="139" t="s">
        <v>1335</v>
      </c>
      <c r="H236" s="142">
        <v>47.58</v>
      </c>
      <c r="I236" s="143">
        <v>12.55</v>
      </c>
      <c r="J236" s="144">
        <f t="shared" si="28"/>
        <v>15.79</v>
      </c>
      <c r="K236" s="143">
        <f t="shared" si="29"/>
        <v>751.28</v>
      </c>
      <c r="M236" s="145" t="s">
        <v>449</v>
      </c>
      <c r="N236" s="145" t="s">
        <v>17</v>
      </c>
    </row>
    <row r="237" spans="1:14" x14ac:dyDescent="0.2">
      <c r="A237" s="111">
        <v>232</v>
      </c>
      <c r="C237" s="148" t="s">
        <v>569</v>
      </c>
      <c r="D237" s="149"/>
      <c r="E237" s="149"/>
      <c r="F237" s="150" t="s">
        <v>455</v>
      </c>
      <c r="G237" s="148"/>
      <c r="H237" s="151"/>
      <c r="I237" s="152"/>
      <c r="J237" s="153">
        <f>SUM(K238:K239)</f>
        <v>2853.3500000000004</v>
      </c>
      <c r="K237" s="154"/>
      <c r="M237" s="155"/>
      <c r="N237" s="155"/>
    </row>
    <row r="238" spans="1:14" ht="24" x14ac:dyDescent="0.2">
      <c r="A238" s="111">
        <v>233</v>
      </c>
      <c r="C238" s="139" t="s">
        <v>570</v>
      </c>
      <c r="D238" s="317" t="s">
        <v>1209</v>
      </c>
      <c r="E238" s="317" t="s">
        <v>2082</v>
      </c>
      <c r="F238" s="312" t="s">
        <v>457</v>
      </c>
      <c r="G238" s="314" t="s">
        <v>70</v>
      </c>
      <c r="H238" s="318">
        <v>70.819999999999993</v>
      </c>
      <c r="I238" s="286">
        <f>'Orçamento Analítico'!K341</f>
        <v>7.92</v>
      </c>
      <c r="J238" s="144">
        <f>TRUNC(I238*(1+K$4),2)</f>
        <v>9.9700000000000006</v>
      </c>
      <c r="K238" s="143">
        <f>TRUNC(J238*H238,2)</f>
        <v>706.07</v>
      </c>
      <c r="M238" s="145" t="s">
        <v>1209</v>
      </c>
      <c r="N238" s="145" t="s">
        <v>2082</v>
      </c>
    </row>
    <row r="239" spans="1:14" x14ac:dyDescent="0.2">
      <c r="A239" s="111">
        <v>234</v>
      </c>
      <c r="C239" s="139" t="s">
        <v>571</v>
      </c>
      <c r="D239" s="342">
        <v>96113</v>
      </c>
      <c r="E239" s="140" t="s">
        <v>17</v>
      </c>
      <c r="F239" s="141" t="s">
        <v>460</v>
      </c>
      <c r="G239" s="139" t="s">
        <v>1335</v>
      </c>
      <c r="H239" s="142">
        <v>47.58</v>
      </c>
      <c r="I239" s="143">
        <v>35.85</v>
      </c>
      <c r="J239" s="144">
        <f>TRUNC(I239*(1+K$4),2)</f>
        <v>45.13</v>
      </c>
      <c r="K239" s="143">
        <f>TRUNC(J239*H239,2)</f>
        <v>2147.2800000000002</v>
      </c>
      <c r="M239" s="145" t="s">
        <v>459</v>
      </c>
      <c r="N239" s="145" t="s">
        <v>17</v>
      </c>
    </row>
    <row r="240" spans="1:14" x14ac:dyDescent="0.2">
      <c r="A240" s="111">
        <v>235</v>
      </c>
      <c r="C240" s="148" t="s">
        <v>572</v>
      </c>
      <c r="D240" s="149"/>
      <c r="E240" s="149"/>
      <c r="F240" s="150" t="s">
        <v>462</v>
      </c>
      <c r="G240" s="148"/>
      <c r="H240" s="151"/>
      <c r="I240" s="152"/>
      <c r="J240" s="153">
        <f>SUM(K241:K250)</f>
        <v>30686.43</v>
      </c>
      <c r="K240" s="154"/>
      <c r="M240" s="155"/>
      <c r="N240" s="155"/>
    </row>
    <row r="241" spans="1:14" ht="24" x14ac:dyDescent="0.2">
      <c r="A241" s="111">
        <v>236</v>
      </c>
      <c r="C241" s="139" t="s">
        <v>573</v>
      </c>
      <c r="D241" s="342">
        <v>100868</v>
      </c>
      <c r="E241" s="140" t="s">
        <v>17</v>
      </c>
      <c r="F241" s="141" t="s">
        <v>575</v>
      </c>
      <c r="G241" s="139" t="s">
        <v>28</v>
      </c>
      <c r="H241" s="142">
        <v>4</v>
      </c>
      <c r="I241" s="143">
        <v>363.59</v>
      </c>
      <c r="J241" s="144">
        <f t="shared" ref="J241:J250" si="30">TRUNC(I241*(1+K$4),2)</f>
        <v>457.72</v>
      </c>
      <c r="K241" s="143">
        <f t="shared" ref="K241:K250" si="31">TRUNC(J241*H241,2)</f>
        <v>1830.88</v>
      </c>
      <c r="M241" s="145" t="s">
        <v>574</v>
      </c>
      <c r="N241" s="145" t="s">
        <v>17</v>
      </c>
    </row>
    <row r="242" spans="1:14" ht="24" x14ac:dyDescent="0.2">
      <c r="A242" s="111">
        <v>237</v>
      </c>
      <c r="C242" s="139" t="s">
        <v>576</v>
      </c>
      <c r="D242" s="342">
        <v>100867</v>
      </c>
      <c r="E242" s="140" t="s">
        <v>17</v>
      </c>
      <c r="F242" s="141" t="s">
        <v>578</v>
      </c>
      <c r="G242" s="139" t="s">
        <v>28</v>
      </c>
      <c r="H242" s="142">
        <v>2</v>
      </c>
      <c r="I242" s="143">
        <v>349.75</v>
      </c>
      <c r="J242" s="144">
        <f t="shared" si="30"/>
        <v>440.3</v>
      </c>
      <c r="K242" s="143">
        <f t="shared" si="31"/>
        <v>880.6</v>
      </c>
      <c r="M242" s="145" t="s">
        <v>577</v>
      </c>
      <c r="N242" s="145" t="s">
        <v>17</v>
      </c>
    </row>
    <row r="243" spans="1:14" ht="24" x14ac:dyDescent="0.2">
      <c r="A243" s="111">
        <v>238</v>
      </c>
      <c r="C243" s="139" t="s">
        <v>579</v>
      </c>
      <c r="D243" s="342">
        <v>100866</v>
      </c>
      <c r="E243" s="140" t="s">
        <v>17</v>
      </c>
      <c r="F243" s="141" t="s">
        <v>581</v>
      </c>
      <c r="G243" s="139" t="s">
        <v>28</v>
      </c>
      <c r="H243" s="142">
        <v>4</v>
      </c>
      <c r="I243" s="143">
        <v>328.94</v>
      </c>
      <c r="J243" s="144">
        <f t="shared" si="30"/>
        <v>414.1</v>
      </c>
      <c r="K243" s="143">
        <f t="shared" si="31"/>
        <v>1656.4</v>
      </c>
      <c r="M243" s="145" t="s">
        <v>580</v>
      </c>
      <c r="N243" s="145" t="s">
        <v>17</v>
      </c>
    </row>
    <row r="244" spans="1:14" ht="24" x14ac:dyDescent="0.2">
      <c r="A244" s="111">
        <v>239</v>
      </c>
      <c r="C244" s="139" t="s">
        <v>582</v>
      </c>
      <c r="D244" s="140" t="s">
        <v>1210</v>
      </c>
      <c r="E244" s="140" t="s">
        <v>2090</v>
      </c>
      <c r="F244" s="141" t="s">
        <v>882</v>
      </c>
      <c r="G244" s="139" t="s">
        <v>28</v>
      </c>
      <c r="H244" s="142">
        <v>2</v>
      </c>
      <c r="I244" s="143">
        <f>'Orçamento Analítico'!K350</f>
        <v>213.81</v>
      </c>
      <c r="J244" s="144">
        <f t="shared" si="30"/>
        <v>269.16000000000003</v>
      </c>
      <c r="K244" s="143">
        <f t="shared" si="31"/>
        <v>538.32000000000005</v>
      </c>
      <c r="M244" s="145" t="s">
        <v>1210</v>
      </c>
      <c r="N244" s="145" t="s">
        <v>2090</v>
      </c>
    </row>
    <row r="245" spans="1:14" x14ac:dyDescent="0.2">
      <c r="A245" s="111">
        <v>240</v>
      </c>
      <c r="C245" s="139" t="s">
        <v>583</v>
      </c>
      <c r="D245" s="140" t="s">
        <v>1211</v>
      </c>
      <c r="E245" s="140" t="s">
        <v>2090</v>
      </c>
      <c r="F245" s="141" t="s">
        <v>883</v>
      </c>
      <c r="G245" s="139" t="s">
        <v>28</v>
      </c>
      <c r="H245" s="142">
        <v>4</v>
      </c>
      <c r="I245" s="143">
        <f>'Orçamento Analítico'!K355</f>
        <v>193</v>
      </c>
      <c r="J245" s="144">
        <f t="shared" si="30"/>
        <v>242.96</v>
      </c>
      <c r="K245" s="143">
        <f t="shared" si="31"/>
        <v>971.84</v>
      </c>
      <c r="M245" s="145" t="s">
        <v>2091</v>
      </c>
      <c r="N245" s="145" t="s">
        <v>2090</v>
      </c>
    </row>
    <row r="246" spans="1:14" ht="24" x14ac:dyDescent="0.2">
      <c r="A246" s="111">
        <v>241</v>
      </c>
      <c r="C246" s="139" t="s">
        <v>584</v>
      </c>
      <c r="D246" s="140" t="s">
        <v>464</v>
      </c>
      <c r="E246" s="140" t="s">
        <v>2083</v>
      </c>
      <c r="F246" s="141" t="s">
        <v>465</v>
      </c>
      <c r="G246" s="139" t="s">
        <v>1335</v>
      </c>
      <c r="H246" s="142">
        <v>2.89</v>
      </c>
      <c r="I246" s="143">
        <f>'Orçamento Analítico'!K360</f>
        <v>773.60000000000014</v>
      </c>
      <c r="J246" s="144">
        <f t="shared" si="30"/>
        <v>973.88</v>
      </c>
      <c r="K246" s="143">
        <f t="shared" si="31"/>
        <v>2814.51</v>
      </c>
      <c r="M246" s="145" t="s">
        <v>464</v>
      </c>
      <c r="N246" s="145" t="s">
        <v>2083</v>
      </c>
    </row>
    <row r="247" spans="1:14" ht="24" x14ac:dyDescent="0.2">
      <c r="A247" s="111">
        <v>242</v>
      </c>
      <c r="C247" s="139" t="s">
        <v>585</v>
      </c>
      <c r="D247" s="342">
        <v>86937</v>
      </c>
      <c r="E247" s="140" t="s">
        <v>17</v>
      </c>
      <c r="F247" s="141" t="s">
        <v>587</v>
      </c>
      <c r="G247" s="139" t="s">
        <v>28</v>
      </c>
      <c r="H247" s="142">
        <v>6</v>
      </c>
      <c r="I247" s="143">
        <v>233.73</v>
      </c>
      <c r="J247" s="144">
        <f t="shared" si="30"/>
        <v>294.24</v>
      </c>
      <c r="K247" s="143">
        <f t="shared" si="31"/>
        <v>1765.44</v>
      </c>
      <c r="M247" s="145" t="s">
        <v>586</v>
      </c>
      <c r="N247" s="145" t="s">
        <v>17</v>
      </c>
    </row>
    <row r="248" spans="1:14" x14ac:dyDescent="0.2">
      <c r="A248" s="111">
        <v>243</v>
      </c>
      <c r="C248" s="139" t="s">
        <v>588</v>
      </c>
      <c r="D248" s="342">
        <v>100854</v>
      </c>
      <c r="E248" s="140" t="s">
        <v>17</v>
      </c>
      <c r="F248" s="141" t="s">
        <v>469</v>
      </c>
      <c r="G248" s="139" t="s">
        <v>28</v>
      </c>
      <c r="H248" s="142">
        <v>6</v>
      </c>
      <c r="I248" s="143">
        <v>1994.3</v>
      </c>
      <c r="J248" s="144">
        <f t="shared" si="30"/>
        <v>2510.62</v>
      </c>
      <c r="K248" s="143">
        <f t="shared" si="31"/>
        <v>15063.72</v>
      </c>
      <c r="M248" s="145" t="s">
        <v>468</v>
      </c>
      <c r="N248" s="145" t="s">
        <v>17</v>
      </c>
    </row>
    <row r="249" spans="1:14" ht="24" x14ac:dyDescent="0.2">
      <c r="A249" s="111">
        <v>244</v>
      </c>
      <c r="C249" s="139" t="s">
        <v>589</v>
      </c>
      <c r="D249" s="342">
        <v>86932</v>
      </c>
      <c r="E249" s="140" t="s">
        <v>17</v>
      </c>
      <c r="F249" s="141" t="s">
        <v>478</v>
      </c>
      <c r="G249" s="139" t="s">
        <v>28</v>
      </c>
      <c r="H249" s="142">
        <v>6</v>
      </c>
      <c r="I249" s="143">
        <v>536.66999999999996</v>
      </c>
      <c r="J249" s="144">
        <f t="shared" si="30"/>
        <v>675.61</v>
      </c>
      <c r="K249" s="143">
        <f t="shared" si="31"/>
        <v>4053.66</v>
      </c>
      <c r="M249" s="145" t="s">
        <v>477</v>
      </c>
      <c r="N249" s="145" t="s">
        <v>17</v>
      </c>
    </row>
    <row r="250" spans="1:14" ht="24" x14ac:dyDescent="0.2">
      <c r="A250" s="111">
        <v>245</v>
      </c>
      <c r="C250" s="139" t="s">
        <v>590</v>
      </c>
      <c r="D250" s="342">
        <v>86922</v>
      </c>
      <c r="E250" s="140" t="s">
        <v>17</v>
      </c>
      <c r="F250" s="141" t="s">
        <v>592</v>
      </c>
      <c r="G250" s="139" t="s">
        <v>28</v>
      </c>
      <c r="H250" s="142">
        <v>1</v>
      </c>
      <c r="I250" s="143">
        <v>882.57</v>
      </c>
      <c r="J250" s="144">
        <f t="shared" si="30"/>
        <v>1111.06</v>
      </c>
      <c r="K250" s="143">
        <f t="shared" si="31"/>
        <v>1111.06</v>
      </c>
      <c r="M250" s="145" t="s">
        <v>591</v>
      </c>
      <c r="N250" s="145" t="s">
        <v>17</v>
      </c>
    </row>
    <row r="251" spans="1:14" x14ac:dyDescent="0.2">
      <c r="A251" s="111">
        <v>246</v>
      </c>
      <c r="C251" s="148" t="s">
        <v>593</v>
      </c>
      <c r="D251" s="149"/>
      <c r="E251" s="149"/>
      <c r="F251" s="150" t="s">
        <v>594</v>
      </c>
      <c r="G251" s="148"/>
      <c r="H251" s="151"/>
      <c r="I251" s="152"/>
      <c r="J251" s="153">
        <f>SUM(K252)</f>
        <v>11807.35</v>
      </c>
      <c r="K251" s="154"/>
      <c r="M251" s="155"/>
      <c r="N251" s="155"/>
    </row>
    <row r="252" spans="1:14" ht="24" x14ac:dyDescent="0.2">
      <c r="A252" s="111">
        <v>247</v>
      </c>
      <c r="C252" s="139" t="s">
        <v>595</v>
      </c>
      <c r="D252" s="140" t="s">
        <v>1212</v>
      </c>
      <c r="E252" s="140" t="s">
        <v>2093</v>
      </c>
      <c r="F252" s="141" t="s">
        <v>884</v>
      </c>
      <c r="G252" s="139" t="s">
        <v>70</v>
      </c>
      <c r="H252" s="142">
        <v>52.04</v>
      </c>
      <c r="I252" s="143">
        <f>'Orçamento Analítico'!K372</f>
        <v>180.23</v>
      </c>
      <c r="J252" s="144">
        <f>TRUNC(I252*(1+K$4),2)</f>
        <v>226.89</v>
      </c>
      <c r="K252" s="143">
        <f>TRUNC(J252*H252,2)</f>
        <v>11807.35</v>
      </c>
      <c r="M252" s="145" t="s">
        <v>2092</v>
      </c>
      <c r="N252" s="145" t="s">
        <v>2093</v>
      </c>
    </row>
    <row r="253" spans="1:14" x14ac:dyDescent="0.2">
      <c r="A253" s="111">
        <v>248</v>
      </c>
      <c r="C253" s="343">
        <v>7</v>
      </c>
      <c r="D253" s="132"/>
      <c r="E253" s="132"/>
      <c r="F253" s="133" t="s">
        <v>597</v>
      </c>
      <c r="G253" s="131"/>
      <c r="H253" s="134"/>
      <c r="I253" s="135"/>
      <c r="J253" s="136">
        <f>SUM(K254:K259)</f>
        <v>30451.3</v>
      </c>
      <c r="K253" s="146"/>
      <c r="M253" s="147"/>
      <c r="N253" s="147"/>
    </row>
    <row r="254" spans="1:14" ht="24" x14ac:dyDescent="0.2">
      <c r="A254" s="111">
        <v>249</v>
      </c>
      <c r="C254" s="139" t="s">
        <v>598</v>
      </c>
      <c r="D254" s="342">
        <v>100390</v>
      </c>
      <c r="E254" s="140" t="s">
        <v>17</v>
      </c>
      <c r="F254" s="141" t="s">
        <v>600</v>
      </c>
      <c r="G254" s="139" t="s">
        <v>1335</v>
      </c>
      <c r="H254" s="142">
        <v>88</v>
      </c>
      <c r="I254" s="143">
        <v>19.579999999999998</v>
      </c>
      <c r="J254" s="144">
        <f t="shared" ref="J254:J259" si="32">TRUNC(I254*(1+K$4),2)</f>
        <v>24.64</v>
      </c>
      <c r="K254" s="143">
        <f t="shared" ref="K254:K259" si="33">TRUNC(J254*H254,2)</f>
        <v>2168.3200000000002</v>
      </c>
      <c r="M254" s="145" t="s">
        <v>599</v>
      </c>
      <c r="N254" s="145" t="s">
        <v>17</v>
      </c>
    </row>
    <row r="255" spans="1:14" x14ac:dyDescent="0.2">
      <c r="A255" s="111">
        <v>250</v>
      </c>
      <c r="C255" s="139" t="s">
        <v>601</v>
      </c>
      <c r="D255" s="342">
        <v>100329</v>
      </c>
      <c r="E255" s="140" t="s">
        <v>17</v>
      </c>
      <c r="F255" s="141" t="s">
        <v>603</v>
      </c>
      <c r="G255" s="139" t="s">
        <v>1335</v>
      </c>
      <c r="H255" s="142">
        <v>88</v>
      </c>
      <c r="I255" s="143">
        <v>17.98</v>
      </c>
      <c r="J255" s="144">
        <f t="shared" si="32"/>
        <v>22.63</v>
      </c>
      <c r="K255" s="143">
        <f t="shared" si="33"/>
        <v>1991.44</v>
      </c>
      <c r="M255" s="145" t="s">
        <v>602</v>
      </c>
      <c r="N255" s="145" t="s">
        <v>17</v>
      </c>
    </row>
    <row r="256" spans="1:14" ht="24" x14ac:dyDescent="0.2">
      <c r="A256" s="111">
        <v>251</v>
      </c>
      <c r="C256" s="139" t="s">
        <v>604</v>
      </c>
      <c r="D256" s="342">
        <v>87263</v>
      </c>
      <c r="E256" s="140" t="s">
        <v>17</v>
      </c>
      <c r="F256" s="141" t="s">
        <v>190</v>
      </c>
      <c r="G256" s="139" t="s">
        <v>1335</v>
      </c>
      <c r="H256" s="142">
        <v>88</v>
      </c>
      <c r="I256" s="143">
        <v>159.12</v>
      </c>
      <c r="J256" s="144">
        <f t="shared" si="32"/>
        <v>200.31</v>
      </c>
      <c r="K256" s="143">
        <f t="shared" si="33"/>
        <v>17627.28</v>
      </c>
      <c r="M256" s="145" t="s">
        <v>189</v>
      </c>
      <c r="N256" s="145" t="s">
        <v>17</v>
      </c>
    </row>
    <row r="257" spans="1:14" x14ac:dyDescent="0.2">
      <c r="A257" s="111">
        <v>252</v>
      </c>
      <c r="C257" s="139" t="s">
        <v>605</v>
      </c>
      <c r="D257" s="342">
        <v>100902</v>
      </c>
      <c r="E257" s="140" t="s">
        <v>17</v>
      </c>
      <c r="F257" s="141" t="s">
        <v>607</v>
      </c>
      <c r="G257" s="139" t="s">
        <v>28</v>
      </c>
      <c r="H257" s="142">
        <v>12</v>
      </c>
      <c r="I257" s="143">
        <v>22.21</v>
      </c>
      <c r="J257" s="144">
        <f t="shared" si="32"/>
        <v>27.96</v>
      </c>
      <c r="K257" s="143">
        <f t="shared" si="33"/>
        <v>335.52</v>
      </c>
      <c r="M257" s="145" t="s">
        <v>606</v>
      </c>
      <c r="N257" s="145" t="s">
        <v>17</v>
      </c>
    </row>
    <row r="258" spans="1:14" x14ac:dyDescent="0.2">
      <c r="A258" s="111">
        <v>253</v>
      </c>
      <c r="C258" s="139" t="s">
        <v>608</v>
      </c>
      <c r="D258" s="342">
        <v>95241</v>
      </c>
      <c r="E258" s="140" t="s">
        <v>17</v>
      </c>
      <c r="F258" s="141" t="s">
        <v>518</v>
      </c>
      <c r="G258" s="139" t="s">
        <v>1335</v>
      </c>
      <c r="H258" s="142">
        <v>82</v>
      </c>
      <c r="I258" s="143">
        <v>31.5</v>
      </c>
      <c r="J258" s="144">
        <f t="shared" si="32"/>
        <v>39.65</v>
      </c>
      <c r="K258" s="143">
        <f t="shared" si="33"/>
        <v>3251.3</v>
      </c>
      <c r="M258" s="145" t="s">
        <v>517</v>
      </c>
      <c r="N258" s="145" t="s">
        <v>17</v>
      </c>
    </row>
    <row r="259" spans="1:14" ht="24" x14ac:dyDescent="0.2">
      <c r="A259" s="111">
        <v>254</v>
      </c>
      <c r="C259" s="139" t="s">
        <v>609</v>
      </c>
      <c r="D259" s="342">
        <v>87640</v>
      </c>
      <c r="E259" s="140" t="s">
        <v>17</v>
      </c>
      <c r="F259" s="141" t="s">
        <v>521</v>
      </c>
      <c r="G259" s="139" t="s">
        <v>1335</v>
      </c>
      <c r="H259" s="142">
        <v>82</v>
      </c>
      <c r="I259" s="143">
        <v>49.19</v>
      </c>
      <c r="J259" s="144">
        <f t="shared" si="32"/>
        <v>61.92</v>
      </c>
      <c r="K259" s="143">
        <f t="shared" si="33"/>
        <v>5077.4399999999996</v>
      </c>
      <c r="M259" s="145" t="s">
        <v>520</v>
      </c>
      <c r="N259" s="145" t="s">
        <v>17</v>
      </c>
    </row>
    <row r="260" spans="1:14" x14ac:dyDescent="0.2">
      <c r="A260" s="111">
        <v>255</v>
      </c>
      <c r="C260" s="343">
        <v>8</v>
      </c>
      <c r="D260" s="132"/>
      <c r="E260" s="132"/>
      <c r="F260" s="133" t="s">
        <v>611</v>
      </c>
      <c r="G260" s="131"/>
      <c r="H260" s="134"/>
      <c r="I260" s="135"/>
      <c r="J260" s="136">
        <f>SUM(K261:K272)</f>
        <v>295730.54999999993</v>
      </c>
      <c r="K260" s="146"/>
      <c r="M260" s="147"/>
      <c r="N260" s="147"/>
    </row>
    <row r="261" spans="1:14" x14ac:dyDescent="0.2">
      <c r="A261" s="111">
        <v>256</v>
      </c>
      <c r="C261" s="139" t="s">
        <v>612</v>
      </c>
      <c r="D261" s="342">
        <v>103946</v>
      </c>
      <c r="E261" s="140" t="s">
        <v>17</v>
      </c>
      <c r="F261" s="141" t="s">
        <v>614</v>
      </c>
      <c r="G261" s="139" t="s">
        <v>1335</v>
      </c>
      <c r="H261" s="142">
        <v>1088.8599999999999</v>
      </c>
      <c r="I261" s="143">
        <v>18.45</v>
      </c>
      <c r="J261" s="144">
        <f t="shared" ref="J261:J272" si="34">TRUNC(I261*(1+K$4),2)</f>
        <v>23.22</v>
      </c>
      <c r="K261" s="143">
        <f t="shared" ref="K261:K272" si="35">TRUNC(J261*H261,2)</f>
        <v>25283.32</v>
      </c>
      <c r="M261" s="145" t="s">
        <v>613</v>
      </c>
      <c r="N261" s="145" t="s">
        <v>17</v>
      </c>
    </row>
    <row r="262" spans="1:14" x14ac:dyDescent="0.2">
      <c r="A262" s="111">
        <v>257</v>
      </c>
      <c r="C262" s="139" t="s">
        <v>615</v>
      </c>
      <c r="D262" s="342">
        <v>98505</v>
      </c>
      <c r="E262" s="140" t="s">
        <v>17</v>
      </c>
      <c r="F262" s="141" t="s">
        <v>617</v>
      </c>
      <c r="G262" s="139" t="s">
        <v>1335</v>
      </c>
      <c r="H262" s="142">
        <v>1</v>
      </c>
      <c r="I262" s="143">
        <v>104.66</v>
      </c>
      <c r="J262" s="144">
        <f t="shared" si="34"/>
        <v>131.75</v>
      </c>
      <c r="K262" s="143">
        <f t="shared" si="35"/>
        <v>131.75</v>
      </c>
      <c r="M262" s="145" t="s">
        <v>616</v>
      </c>
      <c r="N262" s="145" t="s">
        <v>17</v>
      </c>
    </row>
    <row r="263" spans="1:14" x14ac:dyDescent="0.2">
      <c r="A263" s="111">
        <v>258</v>
      </c>
      <c r="C263" s="139" t="s">
        <v>618</v>
      </c>
      <c r="D263" s="342">
        <v>98509</v>
      </c>
      <c r="E263" s="140" t="s">
        <v>17</v>
      </c>
      <c r="F263" s="141" t="s">
        <v>428</v>
      </c>
      <c r="G263" s="139" t="s">
        <v>28</v>
      </c>
      <c r="H263" s="142">
        <v>1</v>
      </c>
      <c r="I263" s="143">
        <v>73.510000000000005</v>
      </c>
      <c r="J263" s="144">
        <f t="shared" si="34"/>
        <v>92.54</v>
      </c>
      <c r="K263" s="143">
        <f t="shared" si="35"/>
        <v>92.54</v>
      </c>
      <c r="M263" s="145" t="s">
        <v>427</v>
      </c>
      <c r="N263" s="145" t="s">
        <v>17</v>
      </c>
    </row>
    <row r="264" spans="1:14" x14ac:dyDescent="0.2">
      <c r="A264" s="111">
        <v>259</v>
      </c>
      <c r="C264" s="139" t="s">
        <v>619</v>
      </c>
      <c r="D264" s="342">
        <v>99064</v>
      </c>
      <c r="E264" s="140" t="s">
        <v>17</v>
      </c>
      <c r="F264" s="141" t="s">
        <v>621</v>
      </c>
      <c r="G264" s="139" t="s">
        <v>70</v>
      </c>
      <c r="H264" s="142">
        <v>224.52</v>
      </c>
      <c r="I264" s="143">
        <v>0.32</v>
      </c>
      <c r="J264" s="144">
        <f t="shared" si="34"/>
        <v>0.4</v>
      </c>
      <c r="K264" s="143">
        <f t="shared" si="35"/>
        <v>89.8</v>
      </c>
      <c r="M264" s="145" t="s">
        <v>620</v>
      </c>
      <c r="N264" s="145" t="s">
        <v>17</v>
      </c>
    </row>
    <row r="265" spans="1:14" ht="24" x14ac:dyDescent="0.2">
      <c r="A265" s="111">
        <v>260</v>
      </c>
      <c r="C265" s="139" t="s">
        <v>622</v>
      </c>
      <c r="D265" s="342">
        <v>93679</v>
      </c>
      <c r="E265" s="140" t="s">
        <v>17</v>
      </c>
      <c r="F265" s="141" t="s">
        <v>553</v>
      </c>
      <c r="G265" s="139" t="s">
        <v>1335</v>
      </c>
      <c r="H265" s="142">
        <v>480.37</v>
      </c>
      <c r="I265" s="143">
        <v>103.42</v>
      </c>
      <c r="J265" s="144">
        <f t="shared" si="34"/>
        <v>130.19</v>
      </c>
      <c r="K265" s="143">
        <f t="shared" si="35"/>
        <v>62539.37</v>
      </c>
      <c r="M265" s="145" t="s">
        <v>552</v>
      </c>
      <c r="N265" s="145" t="s">
        <v>17</v>
      </c>
    </row>
    <row r="266" spans="1:14" ht="24" x14ac:dyDescent="0.2">
      <c r="A266" s="111">
        <v>261</v>
      </c>
      <c r="C266" s="139" t="s">
        <v>623</v>
      </c>
      <c r="D266" s="342">
        <v>94993</v>
      </c>
      <c r="E266" s="140" t="s">
        <v>17</v>
      </c>
      <c r="F266" s="141" t="s">
        <v>625</v>
      </c>
      <c r="G266" s="139" t="s">
        <v>1335</v>
      </c>
      <c r="H266" s="142">
        <v>594.66999999999996</v>
      </c>
      <c r="I266" s="143">
        <v>87.98</v>
      </c>
      <c r="J266" s="144">
        <f t="shared" si="34"/>
        <v>110.75</v>
      </c>
      <c r="K266" s="143">
        <f t="shared" si="35"/>
        <v>65859.7</v>
      </c>
      <c r="M266" s="145" t="s">
        <v>624</v>
      </c>
      <c r="N266" s="145" t="s">
        <v>17</v>
      </c>
    </row>
    <row r="267" spans="1:14" ht="24" x14ac:dyDescent="0.2">
      <c r="A267" s="111">
        <v>262</v>
      </c>
      <c r="C267" s="139" t="s">
        <v>626</v>
      </c>
      <c r="D267" s="140" t="s">
        <v>627</v>
      </c>
      <c r="E267" s="140" t="s">
        <v>2094</v>
      </c>
      <c r="F267" s="141" t="s">
        <v>628</v>
      </c>
      <c r="G267" s="139" t="s">
        <v>1335</v>
      </c>
      <c r="H267" s="142">
        <v>241.62</v>
      </c>
      <c r="I267" s="143">
        <f>'Orçamento Analítico'!K382</f>
        <v>441.76</v>
      </c>
      <c r="J267" s="144">
        <f t="shared" si="34"/>
        <v>556.13</v>
      </c>
      <c r="K267" s="143">
        <f t="shared" si="35"/>
        <v>134372.13</v>
      </c>
      <c r="M267" s="145" t="s">
        <v>627</v>
      </c>
      <c r="N267" s="145" t="s">
        <v>2094</v>
      </c>
    </row>
    <row r="268" spans="1:14" ht="24" x14ac:dyDescent="0.2">
      <c r="A268" s="111">
        <v>263</v>
      </c>
      <c r="C268" s="139" t="s">
        <v>629</v>
      </c>
      <c r="D268" s="342">
        <v>100720</v>
      </c>
      <c r="E268" s="140" t="s">
        <v>17</v>
      </c>
      <c r="F268" s="141" t="s">
        <v>631</v>
      </c>
      <c r="G268" s="139" t="s">
        <v>1335</v>
      </c>
      <c r="H268" s="142">
        <v>241.62</v>
      </c>
      <c r="I268" s="143">
        <v>9.44</v>
      </c>
      <c r="J268" s="144">
        <f t="shared" si="34"/>
        <v>11.88</v>
      </c>
      <c r="K268" s="143">
        <f t="shared" si="35"/>
        <v>2870.44</v>
      </c>
      <c r="M268" s="145" t="s">
        <v>630</v>
      </c>
      <c r="N268" s="145" t="s">
        <v>17</v>
      </c>
    </row>
    <row r="269" spans="1:14" ht="24" x14ac:dyDescent="0.2">
      <c r="A269" s="111">
        <v>264</v>
      </c>
      <c r="C269" s="139" t="s">
        <v>632</v>
      </c>
      <c r="D269" s="342">
        <v>100743</v>
      </c>
      <c r="E269" s="140" t="s">
        <v>17</v>
      </c>
      <c r="F269" s="141" t="s">
        <v>634</v>
      </c>
      <c r="G269" s="139" t="s">
        <v>1335</v>
      </c>
      <c r="H269" s="142">
        <v>241.62</v>
      </c>
      <c r="I269" s="143">
        <v>9.8699999999999992</v>
      </c>
      <c r="J269" s="144">
        <f t="shared" si="34"/>
        <v>12.42</v>
      </c>
      <c r="K269" s="143">
        <f t="shared" si="35"/>
        <v>3000.92</v>
      </c>
      <c r="M269" s="145" t="s">
        <v>633</v>
      </c>
      <c r="N269" s="145" t="s">
        <v>17</v>
      </c>
    </row>
    <row r="270" spans="1:14" ht="24" x14ac:dyDescent="0.2">
      <c r="A270" s="111">
        <v>265</v>
      </c>
      <c r="C270" s="139" t="s">
        <v>635</v>
      </c>
      <c r="D270" s="140" t="s">
        <v>1213</v>
      </c>
      <c r="E270" s="140" t="s">
        <v>2096</v>
      </c>
      <c r="F270" s="141" t="s">
        <v>885</v>
      </c>
      <c r="G270" s="139" t="s">
        <v>1335</v>
      </c>
      <c r="H270" s="142">
        <v>3.02</v>
      </c>
      <c r="I270" s="143">
        <f>'Orçamento Analítico'!K391</f>
        <v>111.46000000000001</v>
      </c>
      <c r="J270" s="144">
        <f t="shared" si="34"/>
        <v>140.31</v>
      </c>
      <c r="K270" s="143">
        <f t="shared" si="35"/>
        <v>423.73</v>
      </c>
      <c r="M270" s="145" t="s">
        <v>2095</v>
      </c>
      <c r="N270" s="145" t="s">
        <v>2096</v>
      </c>
    </row>
    <row r="271" spans="1:14" x14ac:dyDescent="0.2">
      <c r="A271" s="111">
        <v>266</v>
      </c>
      <c r="C271" s="139" t="s">
        <v>636</v>
      </c>
      <c r="D271" s="342">
        <v>102489</v>
      </c>
      <c r="E271" s="140" t="s">
        <v>17</v>
      </c>
      <c r="F271" s="141" t="s">
        <v>638</v>
      </c>
      <c r="G271" s="139" t="s">
        <v>1335</v>
      </c>
      <c r="H271" s="142">
        <v>3.02</v>
      </c>
      <c r="I271" s="143">
        <v>26.8</v>
      </c>
      <c r="J271" s="144">
        <f t="shared" si="34"/>
        <v>33.729999999999997</v>
      </c>
      <c r="K271" s="143">
        <f t="shared" si="35"/>
        <v>101.86</v>
      </c>
      <c r="M271" s="145" t="s">
        <v>637</v>
      </c>
      <c r="N271" s="145" t="s">
        <v>17</v>
      </c>
    </row>
    <row r="272" spans="1:14" ht="24" x14ac:dyDescent="0.2">
      <c r="A272" s="111">
        <v>267</v>
      </c>
      <c r="C272" s="139" t="s">
        <v>639</v>
      </c>
      <c r="D272" s="342">
        <v>98546</v>
      </c>
      <c r="E272" s="140" t="s">
        <v>17</v>
      </c>
      <c r="F272" s="141" t="s">
        <v>179</v>
      </c>
      <c r="G272" s="139" t="s">
        <v>1335</v>
      </c>
      <c r="H272" s="142">
        <v>6.77</v>
      </c>
      <c r="I272" s="143">
        <v>113.23</v>
      </c>
      <c r="J272" s="144">
        <f t="shared" si="34"/>
        <v>142.54</v>
      </c>
      <c r="K272" s="143">
        <f t="shared" si="35"/>
        <v>964.99</v>
      </c>
      <c r="M272" s="145" t="s">
        <v>178</v>
      </c>
      <c r="N272" s="145" t="s">
        <v>17</v>
      </c>
    </row>
    <row r="273" spans="1:14" x14ac:dyDescent="0.2">
      <c r="A273" s="111">
        <v>268</v>
      </c>
      <c r="C273" s="343">
        <v>9</v>
      </c>
      <c r="D273" s="132"/>
      <c r="E273" s="132"/>
      <c r="F273" s="133" t="s">
        <v>641</v>
      </c>
      <c r="G273" s="131"/>
      <c r="H273" s="134"/>
      <c r="I273" s="135"/>
      <c r="J273" s="136">
        <f>SUM(K274:K285)</f>
        <v>36774.030000000006</v>
      </c>
      <c r="K273" s="146"/>
      <c r="M273" s="147"/>
      <c r="N273" s="147"/>
    </row>
    <row r="274" spans="1:14" x14ac:dyDescent="0.2">
      <c r="A274" s="111">
        <v>269</v>
      </c>
      <c r="C274" s="139" t="s">
        <v>642</v>
      </c>
      <c r="D274" s="342">
        <v>94226</v>
      </c>
      <c r="E274" s="140" t="s">
        <v>17</v>
      </c>
      <c r="F274" s="141" t="s">
        <v>644</v>
      </c>
      <c r="G274" s="139" t="s">
        <v>1335</v>
      </c>
      <c r="H274" s="142">
        <v>101.99</v>
      </c>
      <c r="I274" s="143">
        <v>19.170000000000002</v>
      </c>
      <c r="J274" s="144">
        <f t="shared" ref="J274:J285" si="36">TRUNC(I274*(1+K$4),2)</f>
        <v>24.13</v>
      </c>
      <c r="K274" s="143">
        <f t="shared" ref="K274:K285" si="37">TRUNC(J274*H274,2)</f>
        <v>2461.0100000000002</v>
      </c>
      <c r="M274" s="145" t="s">
        <v>643</v>
      </c>
      <c r="N274" s="145" t="s">
        <v>17</v>
      </c>
    </row>
    <row r="275" spans="1:14" x14ac:dyDescent="0.2">
      <c r="A275" s="111">
        <v>270</v>
      </c>
      <c r="C275" s="139" t="s">
        <v>645</v>
      </c>
      <c r="D275" s="342">
        <v>102234</v>
      </c>
      <c r="E275" s="140" t="s">
        <v>17</v>
      </c>
      <c r="F275" s="141" t="s">
        <v>647</v>
      </c>
      <c r="G275" s="139" t="s">
        <v>1335</v>
      </c>
      <c r="H275" s="142">
        <v>101.99</v>
      </c>
      <c r="I275" s="143">
        <v>28.33</v>
      </c>
      <c r="J275" s="144">
        <f t="shared" si="36"/>
        <v>35.659999999999997</v>
      </c>
      <c r="K275" s="143">
        <f t="shared" si="37"/>
        <v>3636.96</v>
      </c>
      <c r="M275" s="145" t="s">
        <v>646</v>
      </c>
      <c r="N275" s="145" t="s">
        <v>17</v>
      </c>
    </row>
    <row r="276" spans="1:14" ht="24" x14ac:dyDescent="0.2">
      <c r="A276" s="111">
        <v>271</v>
      </c>
      <c r="C276" s="139" t="s">
        <v>648</v>
      </c>
      <c r="D276" s="140" t="s">
        <v>649</v>
      </c>
      <c r="E276" s="140" t="s">
        <v>2098</v>
      </c>
      <c r="F276" s="141" t="s">
        <v>650</v>
      </c>
      <c r="G276" s="139" t="s">
        <v>1335</v>
      </c>
      <c r="H276" s="142">
        <v>84.16</v>
      </c>
      <c r="I276" s="143">
        <f>'Orçamento Analítico'!K399</f>
        <v>27.38</v>
      </c>
      <c r="J276" s="144">
        <f t="shared" si="36"/>
        <v>34.46</v>
      </c>
      <c r="K276" s="143">
        <f t="shared" si="37"/>
        <v>2900.15</v>
      </c>
      <c r="M276" s="145" t="s">
        <v>2097</v>
      </c>
      <c r="N276" s="145" t="s">
        <v>2098</v>
      </c>
    </row>
    <row r="277" spans="1:14" ht="24" x14ac:dyDescent="0.2">
      <c r="A277" s="111">
        <v>272</v>
      </c>
      <c r="C277" s="139" t="s">
        <v>651</v>
      </c>
      <c r="D277" s="342">
        <v>100388</v>
      </c>
      <c r="E277" s="140" t="s">
        <v>17</v>
      </c>
      <c r="F277" s="141" t="s">
        <v>653</v>
      </c>
      <c r="G277" s="139" t="s">
        <v>1335</v>
      </c>
      <c r="H277" s="142">
        <v>101.99</v>
      </c>
      <c r="I277" s="143">
        <v>16.53</v>
      </c>
      <c r="J277" s="144">
        <f t="shared" si="36"/>
        <v>20.8</v>
      </c>
      <c r="K277" s="143">
        <f t="shared" si="37"/>
        <v>2121.39</v>
      </c>
      <c r="M277" s="145" t="s">
        <v>652</v>
      </c>
      <c r="N277" s="145" t="s">
        <v>17</v>
      </c>
    </row>
    <row r="278" spans="1:14" ht="24" x14ac:dyDescent="0.2">
      <c r="A278" s="111">
        <v>273</v>
      </c>
      <c r="C278" s="139" t="s">
        <v>654</v>
      </c>
      <c r="D278" s="342">
        <v>94195</v>
      </c>
      <c r="E278" s="140" t="s">
        <v>17</v>
      </c>
      <c r="F278" s="141" t="s">
        <v>656</v>
      </c>
      <c r="G278" s="139" t="s">
        <v>1335</v>
      </c>
      <c r="H278" s="142">
        <v>101.99</v>
      </c>
      <c r="I278" s="143">
        <v>49.15</v>
      </c>
      <c r="J278" s="144">
        <f t="shared" si="36"/>
        <v>61.87</v>
      </c>
      <c r="K278" s="143">
        <f t="shared" si="37"/>
        <v>6310.12</v>
      </c>
      <c r="M278" s="145" t="s">
        <v>655</v>
      </c>
      <c r="N278" s="145" t="s">
        <v>17</v>
      </c>
    </row>
    <row r="279" spans="1:14" x14ac:dyDescent="0.2">
      <c r="A279" s="111">
        <v>274</v>
      </c>
      <c r="C279" s="139" t="s">
        <v>657</v>
      </c>
      <c r="D279" s="342">
        <v>102218</v>
      </c>
      <c r="E279" s="140" t="s">
        <v>17</v>
      </c>
      <c r="F279" s="141" t="s">
        <v>659</v>
      </c>
      <c r="G279" s="139" t="s">
        <v>1335</v>
      </c>
      <c r="H279" s="142">
        <v>12.06</v>
      </c>
      <c r="I279" s="143">
        <v>13.95</v>
      </c>
      <c r="J279" s="144">
        <f t="shared" si="36"/>
        <v>17.559999999999999</v>
      </c>
      <c r="K279" s="143">
        <f t="shared" si="37"/>
        <v>211.77</v>
      </c>
      <c r="M279" s="145" t="s">
        <v>658</v>
      </c>
      <c r="N279" s="145" t="s">
        <v>17</v>
      </c>
    </row>
    <row r="280" spans="1:14" x14ac:dyDescent="0.2">
      <c r="A280" s="111">
        <v>275</v>
      </c>
      <c r="C280" s="139" t="s">
        <v>660</v>
      </c>
      <c r="D280" s="342">
        <v>102215</v>
      </c>
      <c r="E280" s="140" t="s">
        <v>17</v>
      </c>
      <c r="F280" s="141" t="s">
        <v>662</v>
      </c>
      <c r="G280" s="139" t="s">
        <v>1335</v>
      </c>
      <c r="H280" s="142">
        <v>0.72</v>
      </c>
      <c r="I280" s="143">
        <v>16.18</v>
      </c>
      <c r="J280" s="144">
        <f t="shared" si="36"/>
        <v>20.36</v>
      </c>
      <c r="K280" s="143">
        <f t="shared" si="37"/>
        <v>14.65</v>
      </c>
      <c r="M280" s="145" t="s">
        <v>661</v>
      </c>
      <c r="N280" s="145" t="s">
        <v>17</v>
      </c>
    </row>
    <row r="281" spans="1:14" ht="24" x14ac:dyDescent="0.2">
      <c r="A281" s="111">
        <v>276</v>
      </c>
      <c r="C281" s="139" t="s">
        <v>663</v>
      </c>
      <c r="D281" s="342">
        <v>101725</v>
      </c>
      <c r="E281" s="140" t="s">
        <v>17</v>
      </c>
      <c r="F281" s="141" t="s">
        <v>665</v>
      </c>
      <c r="G281" s="139" t="s">
        <v>1335</v>
      </c>
      <c r="H281" s="142">
        <v>1.51</v>
      </c>
      <c r="I281" s="143">
        <v>253.17</v>
      </c>
      <c r="J281" s="144">
        <f t="shared" si="36"/>
        <v>318.70999999999998</v>
      </c>
      <c r="K281" s="143">
        <f t="shared" si="37"/>
        <v>481.25</v>
      </c>
      <c r="M281" s="145" t="s">
        <v>664</v>
      </c>
      <c r="N281" s="145" t="s">
        <v>17</v>
      </c>
    </row>
    <row r="282" spans="1:14" x14ac:dyDescent="0.2">
      <c r="A282" s="111">
        <v>277</v>
      </c>
      <c r="C282" s="139" t="s">
        <v>666</v>
      </c>
      <c r="D282" s="342">
        <v>88485</v>
      </c>
      <c r="E282" s="140" t="s">
        <v>17</v>
      </c>
      <c r="F282" s="141" t="s">
        <v>435</v>
      </c>
      <c r="G282" s="139" t="s">
        <v>1335</v>
      </c>
      <c r="H282" s="142">
        <v>701.2</v>
      </c>
      <c r="I282" s="143">
        <v>2.83</v>
      </c>
      <c r="J282" s="144">
        <f t="shared" si="36"/>
        <v>3.56</v>
      </c>
      <c r="K282" s="143">
        <f t="shared" si="37"/>
        <v>2496.27</v>
      </c>
      <c r="M282" s="145" t="s">
        <v>434</v>
      </c>
      <c r="N282" s="145" t="s">
        <v>17</v>
      </c>
    </row>
    <row r="283" spans="1:14" x14ac:dyDescent="0.2">
      <c r="A283" s="111">
        <v>278</v>
      </c>
      <c r="C283" s="139" t="s">
        <v>667</v>
      </c>
      <c r="D283" s="342">
        <v>88489</v>
      </c>
      <c r="E283" s="140" t="s">
        <v>17</v>
      </c>
      <c r="F283" s="141" t="s">
        <v>447</v>
      </c>
      <c r="G283" s="139" t="s">
        <v>1335</v>
      </c>
      <c r="H283" s="142">
        <v>701.2</v>
      </c>
      <c r="I283" s="143">
        <v>10.71</v>
      </c>
      <c r="J283" s="144">
        <f t="shared" si="36"/>
        <v>13.48</v>
      </c>
      <c r="K283" s="143">
        <f t="shared" si="37"/>
        <v>9452.17</v>
      </c>
      <c r="M283" s="145" t="s">
        <v>446</v>
      </c>
      <c r="N283" s="145" t="s">
        <v>17</v>
      </c>
    </row>
    <row r="284" spans="1:14" x14ac:dyDescent="0.2">
      <c r="A284" s="111">
        <v>279</v>
      </c>
      <c r="C284" s="139" t="s">
        <v>668</v>
      </c>
      <c r="D284" s="140" t="s">
        <v>1214</v>
      </c>
      <c r="E284" s="140" t="s">
        <v>2100</v>
      </c>
      <c r="F284" s="141" t="s">
        <v>886</v>
      </c>
      <c r="G284" s="139" t="s">
        <v>28</v>
      </c>
      <c r="H284" s="142">
        <v>5</v>
      </c>
      <c r="I284" s="143">
        <f>'Orçamento Analítico'!K406</f>
        <v>828.37</v>
      </c>
      <c r="J284" s="144">
        <f t="shared" si="36"/>
        <v>1042.83</v>
      </c>
      <c r="K284" s="143">
        <f t="shared" si="37"/>
        <v>5214.1499999999996</v>
      </c>
      <c r="M284" s="145" t="s">
        <v>2099</v>
      </c>
      <c r="N284" s="145" t="s">
        <v>2100</v>
      </c>
    </row>
    <row r="285" spans="1:14" ht="24" x14ac:dyDescent="0.2">
      <c r="A285" s="111">
        <v>280</v>
      </c>
      <c r="C285" s="139" t="s">
        <v>669</v>
      </c>
      <c r="D285" s="342">
        <v>97063</v>
      </c>
      <c r="E285" s="140" t="s">
        <v>17</v>
      </c>
      <c r="F285" s="141" t="s">
        <v>671</v>
      </c>
      <c r="G285" s="139" t="s">
        <v>1335</v>
      </c>
      <c r="H285" s="142">
        <v>158.16999999999999</v>
      </c>
      <c r="I285" s="143">
        <v>7.41</v>
      </c>
      <c r="J285" s="144">
        <f t="shared" si="36"/>
        <v>9.32</v>
      </c>
      <c r="K285" s="143">
        <f t="shared" si="37"/>
        <v>1474.14</v>
      </c>
      <c r="M285" s="145" t="s">
        <v>670</v>
      </c>
      <c r="N285" s="145" t="s">
        <v>17</v>
      </c>
    </row>
    <row r="286" spans="1:14" x14ac:dyDescent="0.2">
      <c r="A286" s="111">
        <v>281</v>
      </c>
      <c r="C286" s="343">
        <v>10</v>
      </c>
      <c r="D286" s="132"/>
      <c r="E286" s="132"/>
      <c r="F286" s="133" t="s">
        <v>673</v>
      </c>
      <c r="G286" s="131"/>
      <c r="H286" s="134"/>
      <c r="I286" s="135"/>
      <c r="J286" s="136">
        <f>SUM(K287:K343)</f>
        <v>128453.68000000002</v>
      </c>
      <c r="K286" s="146"/>
      <c r="M286" s="147"/>
      <c r="N286" s="147"/>
    </row>
    <row r="287" spans="1:14" ht="24" x14ac:dyDescent="0.2">
      <c r="A287" s="111">
        <v>282</v>
      </c>
      <c r="C287" s="139" t="s">
        <v>674</v>
      </c>
      <c r="D287" s="342">
        <v>91926</v>
      </c>
      <c r="E287" s="140" t="s">
        <v>17</v>
      </c>
      <c r="F287" s="141" t="s">
        <v>676</v>
      </c>
      <c r="G287" s="139" t="s">
        <v>70</v>
      </c>
      <c r="H287" s="142">
        <v>2084.3000000000002</v>
      </c>
      <c r="I287" s="143">
        <v>3.84</v>
      </c>
      <c r="J287" s="144">
        <f t="shared" ref="J287:J318" si="38">TRUNC(I287*(1+K$4),2)</f>
        <v>4.83</v>
      </c>
      <c r="K287" s="143">
        <f t="shared" ref="K287:K318" si="39">TRUNC(J287*H287,2)</f>
        <v>10067.16</v>
      </c>
      <c r="M287" s="145" t="s">
        <v>675</v>
      </c>
      <c r="N287" s="145" t="s">
        <v>17</v>
      </c>
    </row>
    <row r="288" spans="1:14" ht="24" x14ac:dyDescent="0.2">
      <c r="A288" s="111">
        <v>283</v>
      </c>
      <c r="C288" s="139" t="s">
        <v>677</v>
      </c>
      <c r="D288" s="342">
        <v>91928</v>
      </c>
      <c r="E288" s="140" t="s">
        <v>17</v>
      </c>
      <c r="F288" s="141" t="s">
        <v>679</v>
      </c>
      <c r="G288" s="139" t="s">
        <v>70</v>
      </c>
      <c r="H288" s="142">
        <v>1252</v>
      </c>
      <c r="I288" s="143">
        <v>5.98</v>
      </c>
      <c r="J288" s="144">
        <f t="shared" si="38"/>
        <v>7.52</v>
      </c>
      <c r="K288" s="143">
        <f t="shared" si="39"/>
        <v>9415.0400000000009</v>
      </c>
      <c r="M288" s="145" t="s">
        <v>678</v>
      </c>
      <c r="N288" s="145" t="s">
        <v>17</v>
      </c>
    </row>
    <row r="289" spans="1:14" ht="24" x14ac:dyDescent="0.2">
      <c r="A289" s="111">
        <v>284</v>
      </c>
      <c r="C289" s="139" t="s">
        <v>680</v>
      </c>
      <c r="D289" s="342">
        <v>91930</v>
      </c>
      <c r="E289" s="140" t="s">
        <v>17</v>
      </c>
      <c r="F289" s="141" t="s">
        <v>682</v>
      </c>
      <c r="G289" s="139" t="s">
        <v>70</v>
      </c>
      <c r="H289" s="142">
        <v>613</v>
      </c>
      <c r="I289" s="143">
        <v>8.3800000000000008</v>
      </c>
      <c r="J289" s="144">
        <f t="shared" si="38"/>
        <v>10.54</v>
      </c>
      <c r="K289" s="143">
        <f t="shared" si="39"/>
        <v>6461.02</v>
      </c>
      <c r="M289" s="145" t="s">
        <v>681</v>
      </c>
      <c r="N289" s="145" t="s">
        <v>17</v>
      </c>
    </row>
    <row r="290" spans="1:14" ht="24" x14ac:dyDescent="0.2">
      <c r="A290" s="111">
        <v>285</v>
      </c>
      <c r="C290" s="139" t="s">
        <v>683</v>
      </c>
      <c r="D290" s="342">
        <v>101560</v>
      </c>
      <c r="E290" s="140" t="s">
        <v>17</v>
      </c>
      <c r="F290" s="141" t="s">
        <v>685</v>
      </c>
      <c r="G290" s="139" t="s">
        <v>70</v>
      </c>
      <c r="H290" s="142">
        <v>16</v>
      </c>
      <c r="I290" s="143">
        <v>9.56</v>
      </c>
      <c r="J290" s="144">
        <f t="shared" si="38"/>
        <v>12.03</v>
      </c>
      <c r="K290" s="143">
        <f t="shared" si="39"/>
        <v>192.48</v>
      </c>
      <c r="M290" s="145" t="s">
        <v>684</v>
      </c>
      <c r="N290" s="145" t="s">
        <v>17</v>
      </c>
    </row>
    <row r="291" spans="1:14" ht="24" x14ac:dyDescent="0.2">
      <c r="A291" s="111">
        <v>286</v>
      </c>
      <c r="C291" s="139" t="s">
        <v>686</v>
      </c>
      <c r="D291" s="342">
        <v>101561</v>
      </c>
      <c r="E291" s="140" t="s">
        <v>17</v>
      </c>
      <c r="F291" s="141" t="s">
        <v>688</v>
      </c>
      <c r="G291" s="139" t="s">
        <v>70</v>
      </c>
      <c r="H291" s="142">
        <v>615.9</v>
      </c>
      <c r="I291" s="143">
        <v>15.2</v>
      </c>
      <c r="J291" s="144">
        <f t="shared" si="38"/>
        <v>19.13</v>
      </c>
      <c r="K291" s="143">
        <f t="shared" si="39"/>
        <v>11782.16</v>
      </c>
      <c r="M291" s="145" t="s">
        <v>687</v>
      </c>
      <c r="N291" s="145" t="s">
        <v>17</v>
      </c>
    </row>
    <row r="292" spans="1:14" ht="24" x14ac:dyDescent="0.2">
      <c r="A292" s="111">
        <v>287</v>
      </c>
      <c r="C292" s="139" t="s">
        <v>689</v>
      </c>
      <c r="D292" s="342">
        <v>101562</v>
      </c>
      <c r="E292" s="140" t="s">
        <v>17</v>
      </c>
      <c r="F292" s="141" t="s">
        <v>691</v>
      </c>
      <c r="G292" s="139" t="s">
        <v>70</v>
      </c>
      <c r="H292" s="142">
        <v>72.400000000000006</v>
      </c>
      <c r="I292" s="143">
        <v>23.53</v>
      </c>
      <c r="J292" s="144">
        <f t="shared" si="38"/>
        <v>29.62</v>
      </c>
      <c r="K292" s="143">
        <f t="shared" si="39"/>
        <v>2144.48</v>
      </c>
      <c r="M292" s="145" t="s">
        <v>690</v>
      </c>
      <c r="N292" s="145" t="s">
        <v>17</v>
      </c>
    </row>
    <row r="293" spans="1:14" ht="24" x14ac:dyDescent="0.2">
      <c r="A293" s="111">
        <v>288</v>
      </c>
      <c r="C293" s="139" t="s">
        <v>692</v>
      </c>
      <c r="D293" s="342">
        <v>101563</v>
      </c>
      <c r="E293" s="140" t="s">
        <v>17</v>
      </c>
      <c r="F293" s="141" t="s">
        <v>694</v>
      </c>
      <c r="G293" s="139" t="s">
        <v>70</v>
      </c>
      <c r="H293" s="142">
        <v>36.6</v>
      </c>
      <c r="I293" s="143">
        <v>33.229999999999997</v>
      </c>
      <c r="J293" s="144">
        <f t="shared" si="38"/>
        <v>41.83</v>
      </c>
      <c r="K293" s="143">
        <f t="shared" si="39"/>
        <v>1530.97</v>
      </c>
      <c r="M293" s="145" t="s">
        <v>693</v>
      </c>
      <c r="N293" s="145" t="s">
        <v>17</v>
      </c>
    </row>
    <row r="294" spans="1:14" ht="24" x14ac:dyDescent="0.2">
      <c r="A294" s="111">
        <v>289</v>
      </c>
      <c r="C294" s="139" t="s">
        <v>695</v>
      </c>
      <c r="D294" s="342">
        <v>101564</v>
      </c>
      <c r="E294" s="140" t="s">
        <v>17</v>
      </c>
      <c r="F294" s="141" t="s">
        <v>697</v>
      </c>
      <c r="G294" s="139" t="s">
        <v>70</v>
      </c>
      <c r="H294" s="142">
        <v>25</v>
      </c>
      <c r="I294" s="143">
        <v>49.12</v>
      </c>
      <c r="J294" s="144">
        <f t="shared" si="38"/>
        <v>61.83</v>
      </c>
      <c r="K294" s="143">
        <f t="shared" si="39"/>
        <v>1545.75</v>
      </c>
      <c r="M294" s="145" t="s">
        <v>696</v>
      </c>
      <c r="N294" s="145" t="s">
        <v>17</v>
      </c>
    </row>
    <row r="295" spans="1:14" ht="24" x14ac:dyDescent="0.2">
      <c r="A295" s="111">
        <v>290</v>
      </c>
      <c r="C295" s="139" t="s">
        <v>698</v>
      </c>
      <c r="D295" s="342">
        <v>92992</v>
      </c>
      <c r="E295" s="140" t="s">
        <v>17</v>
      </c>
      <c r="F295" s="141" t="s">
        <v>700</v>
      </c>
      <c r="G295" s="139" t="s">
        <v>70</v>
      </c>
      <c r="H295" s="142">
        <v>100</v>
      </c>
      <c r="I295" s="143">
        <v>92.08</v>
      </c>
      <c r="J295" s="144">
        <f t="shared" si="38"/>
        <v>115.91</v>
      </c>
      <c r="K295" s="143">
        <f t="shared" si="39"/>
        <v>11591</v>
      </c>
      <c r="M295" s="145" t="s">
        <v>699</v>
      </c>
      <c r="N295" s="145" t="s">
        <v>17</v>
      </c>
    </row>
    <row r="296" spans="1:14" x14ac:dyDescent="0.2">
      <c r="A296" s="111">
        <v>291</v>
      </c>
      <c r="C296" s="139" t="s">
        <v>701</v>
      </c>
      <c r="D296" s="342">
        <v>91941</v>
      </c>
      <c r="E296" s="140" t="s">
        <v>17</v>
      </c>
      <c r="F296" s="141" t="s">
        <v>703</v>
      </c>
      <c r="G296" s="139" t="s">
        <v>28</v>
      </c>
      <c r="H296" s="142">
        <v>81</v>
      </c>
      <c r="I296" s="143">
        <v>10.029999999999999</v>
      </c>
      <c r="J296" s="144">
        <f t="shared" si="38"/>
        <v>12.62</v>
      </c>
      <c r="K296" s="143">
        <f t="shared" si="39"/>
        <v>1022.22</v>
      </c>
      <c r="M296" s="145" t="s">
        <v>702</v>
      </c>
      <c r="N296" s="145" t="s">
        <v>17</v>
      </c>
    </row>
    <row r="297" spans="1:14" x14ac:dyDescent="0.2">
      <c r="A297" s="111">
        <v>292</v>
      </c>
      <c r="C297" s="139" t="s">
        <v>704</v>
      </c>
      <c r="D297" s="342">
        <v>91944</v>
      </c>
      <c r="E297" s="140" t="s">
        <v>17</v>
      </c>
      <c r="F297" s="141" t="s">
        <v>706</v>
      </c>
      <c r="G297" s="139" t="s">
        <v>28</v>
      </c>
      <c r="H297" s="142">
        <v>4</v>
      </c>
      <c r="I297" s="143">
        <v>13.04</v>
      </c>
      <c r="J297" s="144">
        <f t="shared" si="38"/>
        <v>16.41</v>
      </c>
      <c r="K297" s="143">
        <f t="shared" si="39"/>
        <v>65.64</v>
      </c>
      <c r="M297" s="145" t="s">
        <v>705</v>
      </c>
      <c r="N297" s="145" t="s">
        <v>17</v>
      </c>
    </row>
    <row r="298" spans="1:14" ht="24" x14ac:dyDescent="0.2">
      <c r="A298" s="111">
        <v>293</v>
      </c>
      <c r="C298" s="139" t="s">
        <v>707</v>
      </c>
      <c r="D298" s="342">
        <v>91979</v>
      </c>
      <c r="E298" s="140" t="s">
        <v>17</v>
      </c>
      <c r="F298" s="141" t="s">
        <v>709</v>
      </c>
      <c r="G298" s="139" t="s">
        <v>28</v>
      </c>
      <c r="H298" s="142">
        <v>34</v>
      </c>
      <c r="I298" s="143">
        <v>43.87</v>
      </c>
      <c r="J298" s="144">
        <f t="shared" si="38"/>
        <v>55.22</v>
      </c>
      <c r="K298" s="143">
        <f t="shared" si="39"/>
        <v>1877.48</v>
      </c>
      <c r="M298" s="145" t="s">
        <v>708</v>
      </c>
      <c r="N298" s="145" t="s">
        <v>17</v>
      </c>
    </row>
    <row r="299" spans="1:14" x14ac:dyDescent="0.2">
      <c r="A299" s="111">
        <v>294</v>
      </c>
      <c r="C299" s="139" t="s">
        <v>710</v>
      </c>
      <c r="D299" s="342">
        <v>91961</v>
      </c>
      <c r="E299" s="140" t="s">
        <v>17</v>
      </c>
      <c r="F299" s="141" t="s">
        <v>712</v>
      </c>
      <c r="G299" s="139" t="s">
        <v>28</v>
      </c>
      <c r="H299" s="142">
        <v>38</v>
      </c>
      <c r="I299" s="143">
        <v>49.88</v>
      </c>
      <c r="J299" s="144">
        <f t="shared" si="38"/>
        <v>62.79</v>
      </c>
      <c r="K299" s="143">
        <f t="shared" si="39"/>
        <v>2386.02</v>
      </c>
      <c r="M299" s="145" t="s">
        <v>711</v>
      </c>
      <c r="N299" s="145" t="s">
        <v>17</v>
      </c>
    </row>
    <row r="300" spans="1:14" x14ac:dyDescent="0.2">
      <c r="A300" s="111">
        <v>295</v>
      </c>
      <c r="C300" s="139" t="s">
        <v>713</v>
      </c>
      <c r="D300" s="342">
        <v>91969</v>
      </c>
      <c r="E300" s="140" t="s">
        <v>17</v>
      </c>
      <c r="F300" s="141" t="s">
        <v>715</v>
      </c>
      <c r="G300" s="139" t="s">
        <v>28</v>
      </c>
      <c r="H300" s="142">
        <v>2</v>
      </c>
      <c r="I300" s="143">
        <v>68.790000000000006</v>
      </c>
      <c r="J300" s="144">
        <f t="shared" si="38"/>
        <v>86.59</v>
      </c>
      <c r="K300" s="143">
        <f t="shared" si="39"/>
        <v>173.18</v>
      </c>
      <c r="M300" s="145" t="s">
        <v>714</v>
      </c>
      <c r="N300" s="145" t="s">
        <v>17</v>
      </c>
    </row>
    <row r="301" spans="1:14" ht="24" x14ac:dyDescent="0.2">
      <c r="A301" s="111">
        <v>296</v>
      </c>
      <c r="C301" s="139" t="s">
        <v>716</v>
      </c>
      <c r="D301" s="342">
        <v>92000</v>
      </c>
      <c r="E301" s="140" t="s">
        <v>17</v>
      </c>
      <c r="F301" s="141" t="s">
        <v>718</v>
      </c>
      <c r="G301" s="139" t="s">
        <v>28</v>
      </c>
      <c r="H301" s="142">
        <v>79</v>
      </c>
      <c r="I301" s="143">
        <v>26.77</v>
      </c>
      <c r="J301" s="144">
        <f t="shared" si="38"/>
        <v>33.700000000000003</v>
      </c>
      <c r="K301" s="143">
        <f t="shared" si="39"/>
        <v>2662.3</v>
      </c>
      <c r="M301" s="145" t="s">
        <v>717</v>
      </c>
      <c r="N301" s="145" t="s">
        <v>17</v>
      </c>
    </row>
    <row r="302" spans="1:14" ht="24" x14ac:dyDescent="0.2">
      <c r="A302" s="111">
        <v>297</v>
      </c>
      <c r="C302" s="139" t="s">
        <v>719</v>
      </c>
      <c r="D302" s="342">
        <v>92009</v>
      </c>
      <c r="E302" s="140" t="s">
        <v>17</v>
      </c>
      <c r="F302" s="141" t="s">
        <v>721</v>
      </c>
      <c r="G302" s="139" t="s">
        <v>28</v>
      </c>
      <c r="H302" s="142">
        <v>6</v>
      </c>
      <c r="I302" s="143">
        <v>45.58</v>
      </c>
      <c r="J302" s="144">
        <f t="shared" si="38"/>
        <v>57.38</v>
      </c>
      <c r="K302" s="143">
        <f t="shared" si="39"/>
        <v>344.28</v>
      </c>
      <c r="M302" s="145" t="s">
        <v>720</v>
      </c>
      <c r="N302" s="145" t="s">
        <v>17</v>
      </c>
    </row>
    <row r="303" spans="1:14" ht="24" x14ac:dyDescent="0.2">
      <c r="A303" s="111">
        <v>298</v>
      </c>
      <c r="C303" s="139" t="s">
        <v>722</v>
      </c>
      <c r="D303" s="342">
        <v>91997</v>
      </c>
      <c r="E303" s="140" t="s">
        <v>17</v>
      </c>
      <c r="F303" s="141" t="s">
        <v>724</v>
      </c>
      <c r="G303" s="139" t="s">
        <v>28</v>
      </c>
      <c r="H303" s="142">
        <v>11</v>
      </c>
      <c r="I303" s="143">
        <v>31.92</v>
      </c>
      <c r="J303" s="144">
        <f t="shared" si="38"/>
        <v>40.18</v>
      </c>
      <c r="K303" s="143">
        <f t="shared" si="39"/>
        <v>441.98</v>
      </c>
      <c r="M303" s="145" t="s">
        <v>723</v>
      </c>
      <c r="N303" s="145" t="s">
        <v>17</v>
      </c>
    </row>
    <row r="304" spans="1:14" ht="24" x14ac:dyDescent="0.2">
      <c r="A304" s="111">
        <v>299</v>
      </c>
      <c r="C304" s="139" t="s">
        <v>725</v>
      </c>
      <c r="D304" s="342">
        <v>91993</v>
      </c>
      <c r="E304" s="140" t="s">
        <v>17</v>
      </c>
      <c r="F304" s="141" t="s">
        <v>727</v>
      </c>
      <c r="G304" s="139" t="s">
        <v>28</v>
      </c>
      <c r="H304" s="142">
        <v>3</v>
      </c>
      <c r="I304" s="143">
        <v>39.97</v>
      </c>
      <c r="J304" s="144">
        <f t="shared" si="38"/>
        <v>50.31</v>
      </c>
      <c r="K304" s="143">
        <f t="shared" si="39"/>
        <v>150.93</v>
      </c>
      <c r="M304" s="145" t="s">
        <v>726</v>
      </c>
      <c r="N304" s="145" t="s">
        <v>17</v>
      </c>
    </row>
    <row r="305" spans="1:14" x14ac:dyDescent="0.2">
      <c r="A305" s="111">
        <v>300</v>
      </c>
      <c r="C305" s="139" t="s">
        <v>728</v>
      </c>
      <c r="D305" s="140" t="s">
        <v>1215</v>
      </c>
      <c r="E305" s="140" t="s">
        <v>2102</v>
      </c>
      <c r="F305" s="141" t="s">
        <v>888</v>
      </c>
      <c r="G305" s="139" t="s">
        <v>70</v>
      </c>
      <c r="H305" s="142">
        <v>2</v>
      </c>
      <c r="I305" s="143">
        <f>'Orçamento Analítico'!K413</f>
        <v>21.12</v>
      </c>
      <c r="J305" s="144">
        <f t="shared" si="38"/>
        <v>26.58</v>
      </c>
      <c r="K305" s="143">
        <f t="shared" si="39"/>
        <v>53.16</v>
      </c>
      <c r="M305" s="145" t="s">
        <v>2101</v>
      </c>
      <c r="N305" s="145" t="s">
        <v>2102</v>
      </c>
    </row>
    <row r="306" spans="1:14" x14ac:dyDescent="0.2">
      <c r="A306" s="111">
        <v>301</v>
      </c>
      <c r="C306" s="139" t="s">
        <v>729</v>
      </c>
      <c r="D306" s="342">
        <v>93661</v>
      </c>
      <c r="E306" s="140" t="s">
        <v>17</v>
      </c>
      <c r="F306" s="141" t="s">
        <v>731</v>
      </c>
      <c r="G306" s="139" t="s">
        <v>28</v>
      </c>
      <c r="H306" s="142">
        <v>3</v>
      </c>
      <c r="I306" s="143">
        <v>57.07</v>
      </c>
      <c r="J306" s="144">
        <f t="shared" si="38"/>
        <v>71.84</v>
      </c>
      <c r="K306" s="143">
        <f t="shared" si="39"/>
        <v>215.52</v>
      </c>
      <c r="M306" s="145" t="s">
        <v>730</v>
      </c>
      <c r="N306" s="145" t="s">
        <v>17</v>
      </c>
    </row>
    <row r="307" spans="1:14" x14ac:dyDescent="0.2">
      <c r="A307" s="111">
        <v>302</v>
      </c>
      <c r="C307" s="139" t="s">
        <v>732</v>
      </c>
      <c r="D307" s="342">
        <v>93660</v>
      </c>
      <c r="E307" s="140" t="s">
        <v>17</v>
      </c>
      <c r="F307" s="141" t="s">
        <v>734</v>
      </c>
      <c r="G307" s="139" t="s">
        <v>28</v>
      </c>
      <c r="H307" s="142">
        <v>1</v>
      </c>
      <c r="I307" s="143">
        <v>56.04</v>
      </c>
      <c r="J307" s="144">
        <f t="shared" si="38"/>
        <v>70.540000000000006</v>
      </c>
      <c r="K307" s="143">
        <f t="shared" si="39"/>
        <v>70.540000000000006</v>
      </c>
      <c r="M307" s="145" t="s">
        <v>733</v>
      </c>
      <c r="N307" s="145" t="s">
        <v>17</v>
      </c>
    </row>
    <row r="308" spans="1:14" x14ac:dyDescent="0.2">
      <c r="A308" s="111">
        <v>303</v>
      </c>
      <c r="C308" s="139" t="s">
        <v>735</v>
      </c>
      <c r="D308" s="342">
        <v>93662</v>
      </c>
      <c r="E308" s="140" t="s">
        <v>17</v>
      </c>
      <c r="F308" s="141" t="s">
        <v>737</v>
      </c>
      <c r="G308" s="139" t="s">
        <v>28</v>
      </c>
      <c r="H308" s="142">
        <v>5</v>
      </c>
      <c r="I308" s="143">
        <v>59.32</v>
      </c>
      <c r="J308" s="144">
        <f t="shared" si="38"/>
        <v>74.67</v>
      </c>
      <c r="K308" s="143">
        <f t="shared" si="39"/>
        <v>373.35</v>
      </c>
      <c r="M308" s="145" t="s">
        <v>736</v>
      </c>
      <c r="N308" s="145" t="s">
        <v>17</v>
      </c>
    </row>
    <row r="309" spans="1:14" x14ac:dyDescent="0.2">
      <c r="A309" s="111">
        <v>304</v>
      </c>
      <c r="C309" s="139" t="s">
        <v>738</v>
      </c>
      <c r="D309" s="342">
        <v>93663</v>
      </c>
      <c r="E309" s="140" t="s">
        <v>17</v>
      </c>
      <c r="F309" s="141" t="s">
        <v>740</v>
      </c>
      <c r="G309" s="139" t="s">
        <v>28</v>
      </c>
      <c r="H309" s="142">
        <v>1</v>
      </c>
      <c r="I309" s="143">
        <v>59.32</v>
      </c>
      <c r="J309" s="144">
        <f t="shared" si="38"/>
        <v>74.67</v>
      </c>
      <c r="K309" s="143">
        <f t="shared" si="39"/>
        <v>74.67</v>
      </c>
      <c r="M309" s="145" t="s">
        <v>739</v>
      </c>
      <c r="N309" s="145" t="s">
        <v>17</v>
      </c>
    </row>
    <row r="310" spans="1:14" x14ac:dyDescent="0.2">
      <c r="A310" s="111">
        <v>305</v>
      </c>
      <c r="C310" s="139" t="s">
        <v>741</v>
      </c>
      <c r="D310" s="342">
        <v>93665</v>
      </c>
      <c r="E310" s="140" t="s">
        <v>17</v>
      </c>
      <c r="F310" s="141" t="s">
        <v>743</v>
      </c>
      <c r="G310" s="139" t="s">
        <v>28</v>
      </c>
      <c r="H310" s="142">
        <v>1</v>
      </c>
      <c r="I310" s="143">
        <v>65.12</v>
      </c>
      <c r="J310" s="144">
        <f t="shared" si="38"/>
        <v>81.97</v>
      </c>
      <c r="K310" s="143">
        <f t="shared" si="39"/>
        <v>81.97</v>
      </c>
      <c r="M310" s="145" t="s">
        <v>742</v>
      </c>
      <c r="N310" s="145" t="s">
        <v>17</v>
      </c>
    </row>
    <row r="311" spans="1:14" x14ac:dyDescent="0.2">
      <c r="A311" s="111">
        <v>306</v>
      </c>
      <c r="C311" s="139" t="s">
        <v>744</v>
      </c>
      <c r="D311" s="342">
        <v>93653</v>
      </c>
      <c r="E311" s="140" t="s">
        <v>17</v>
      </c>
      <c r="F311" s="141" t="s">
        <v>746</v>
      </c>
      <c r="G311" s="139" t="s">
        <v>28</v>
      </c>
      <c r="H311" s="142">
        <v>8</v>
      </c>
      <c r="I311" s="143">
        <v>11.46</v>
      </c>
      <c r="J311" s="144">
        <f t="shared" si="38"/>
        <v>14.42</v>
      </c>
      <c r="K311" s="143">
        <f t="shared" si="39"/>
        <v>115.36</v>
      </c>
      <c r="M311" s="145" t="s">
        <v>745</v>
      </c>
      <c r="N311" s="145" t="s">
        <v>17</v>
      </c>
    </row>
    <row r="312" spans="1:14" x14ac:dyDescent="0.2">
      <c r="A312" s="111">
        <v>307</v>
      </c>
      <c r="C312" s="139" t="s">
        <v>747</v>
      </c>
      <c r="D312" s="342">
        <v>93654</v>
      </c>
      <c r="E312" s="140" t="s">
        <v>17</v>
      </c>
      <c r="F312" s="141" t="s">
        <v>749</v>
      </c>
      <c r="G312" s="139" t="s">
        <v>28</v>
      </c>
      <c r="H312" s="142">
        <v>6</v>
      </c>
      <c r="I312" s="143">
        <v>11.97</v>
      </c>
      <c r="J312" s="144">
        <f t="shared" si="38"/>
        <v>15.06</v>
      </c>
      <c r="K312" s="143">
        <f t="shared" si="39"/>
        <v>90.36</v>
      </c>
      <c r="M312" s="145" t="s">
        <v>748</v>
      </c>
      <c r="N312" s="145" t="s">
        <v>17</v>
      </c>
    </row>
    <row r="313" spans="1:14" x14ac:dyDescent="0.2">
      <c r="A313" s="111">
        <v>308</v>
      </c>
      <c r="C313" s="139" t="s">
        <v>750</v>
      </c>
      <c r="D313" s="342">
        <v>93655</v>
      </c>
      <c r="E313" s="140" t="s">
        <v>17</v>
      </c>
      <c r="F313" s="141" t="s">
        <v>752</v>
      </c>
      <c r="G313" s="139" t="s">
        <v>28</v>
      </c>
      <c r="H313" s="142">
        <v>3</v>
      </c>
      <c r="I313" s="143">
        <v>13.1</v>
      </c>
      <c r="J313" s="144">
        <f t="shared" si="38"/>
        <v>16.489999999999998</v>
      </c>
      <c r="K313" s="143">
        <f t="shared" si="39"/>
        <v>49.47</v>
      </c>
      <c r="M313" s="145" t="s">
        <v>751</v>
      </c>
      <c r="N313" s="145" t="s">
        <v>17</v>
      </c>
    </row>
    <row r="314" spans="1:14" x14ac:dyDescent="0.2">
      <c r="A314" s="111">
        <v>309</v>
      </c>
      <c r="C314" s="139" t="s">
        <v>753</v>
      </c>
      <c r="D314" s="342">
        <v>93656</v>
      </c>
      <c r="E314" s="140" t="s">
        <v>17</v>
      </c>
      <c r="F314" s="141" t="s">
        <v>755</v>
      </c>
      <c r="G314" s="139" t="s">
        <v>28</v>
      </c>
      <c r="H314" s="142">
        <v>3</v>
      </c>
      <c r="I314" s="143">
        <v>13.1</v>
      </c>
      <c r="J314" s="144">
        <f t="shared" si="38"/>
        <v>16.489999999999998</v>
      </c>
      <c r="K314" s="143">
        <f t="shared" si="39"/>
        <v>49.47</v>
      </c>
      <c r="M314" s="145" t="s">
        <v>754</v>
      </c>
      <c r="N314" s="145" t="s">
        <v>17</v>
      </c>
    </row>
    <row r="315" spans="1:14" x14ac:dyDescent="0.2">
      <c r="A315" s="111">
        <v>310</v>
      </c>
      <c r="C315" s="139" t="s">
        <v>756</v>
      </c>
      <c r="D315" s="342">
        <v>93667</v>
      </c>
      <c r="E315" s="140" t="s">
        <v>17</v>
      </c>
      <c r="F315" s="141" t="s">
        <v>758</v>
      </c>
      <c r="G315" s="139" t="s">
        <v>28</v>
      </c>
      <c r="H315" s="142">
        <v>1</v>
      </c>
      <c r="I315" s="143">
        <v>70.09</v>
      </c>
      <c r="J315" s="144">
        <f t="shared" si="38"/>
        <v>88.23</v>
      </c>
      <c r="K315" s="143">
        <f t="shared" si="39"/>
        <v>88.23</v>
      </c>
      <c r="M315" s="145" t="s">
        <v>757</v>
      </c>
      <c r="N315" s="145" t="s">
        <v>17</v>
      </c>
    </row>
    <row r="316" spans="1:14" x14ac:dyDescent="0.2">
      <c r="A316" s="111">
        <v>311</v>
      </c>
      <c r="C316" s="139" t="s">
        <v>759</v>
      </c>
      <c r="D316" s="342">
        <v>93668</v>
      </c>
      <c r="E316" s="140" t="s">
        <v>17</v>
      </c>
      <c r="F316" s="141" t="s">
        <v>761</v>
      </c>
      <c r="G316" s="139" t="s">
        <v>28</v>
      </c>
      <c r="H316" s="142">
        <v>2</v>
      </c>
      <c r="I316" s="143">
        <v>71.63</v>
      </c>
      <c r="J316" s="144">
        <f t="shared" si="38"/>
        <v>90.17</v>
      </c>
      <c r="K316" s="143">
        <f t="shared" si="39"/>
        <v>180.34</v>
      </c>
      <c r="M316" s="145" t="s">
        <v>760</v>
      </c>
      <c r="N316" s="145" t="s">
        <v>17</v>
      </c>
    </row>
    <row r="317" spans="1:14" x14ac:dyDescent="0.2">
      <c r="A317" s="111">
        <v>312</v>
      </c>
      <c r="C317" s="139" t="s">
        <v>762</v>
      </c>
      <c r="D317" s="342">
        <v>93669</v>
      </c>
      <c r="E317" s="140" t="s">
        <v>17</v>
      </c>
      <c r="F317" s="141" t="s">
        <v>764</v>
      </c>
      <c r="G317" s="139" t="s">
        <v>28</v>
      </c>
      <c r="H317" s="142">
        <v>1</v>
      </c>
      <c r="I317" s="143">
        <v>75</v>
      </c>
      <c r="J317" s="144">
        <f t="shared" si="38"/>
        <v>94.41</v>
      </c>
      <c r="K317" s="143">
        <f t="shared" si="39"/>
        <v>94.41</v>
      </c>
      <c r="M317" s="145" t="s">
        <v>763</v>
      </c>
      <c r="N317" s="145" t="s">
        <v>17</v>
      </c>
    </row>
    <row r="318" spans="1:14" x14ac:dyDescent="0.2">
      <c r="A318" s="111">
        <v>313</v>
      </c>
      <c r="C318" s="139" t="s">
        <v>765</v>
      </c>
      <c r="D318" s="342">
        <v>93670</v>
      </c>
      <c r="E318" s="140" t="s">
        <v>17</v>
      </c>
      <c r="F318" s="141" t="s">
        <v>767</v>
      </c>
      <c r="G318" s="139" t="s">
        <v>28</v>
      </c>
      <c r="H318" s="142">
        <v>5</v>
      </c>
      <c r="I318" s="143">
        <v>75</v>
      </c>
      <c r="J318" s="144">
        <f t="shared" si="38"/>
        <v>94.41</v>
      </c>
      <c r="K318" s="143">
        <f t="shared" si="39"/>
        <v>472.05</v>
      </c>
      <c r="M318" s="145" t="s">
        <v>766</v>
      </c>
      <c r="N318" s="145" t="s">
        <v>17</v>
      </c>
    </row>
    <row r="319" spans="1:14" x14ac:dyDescent="0.2">
      <c r="A319" s="111">
        <v>314</v>
      </c>
      <c r="C319" s="139" t="s">
        <v>768</v>
      </c>
      <c r="D319" s="342">
        <v>93673</v>
      </c>
      <c r="E319" s="140" t="s">
        <v>17</v>
      </c>
      <c r="F319" s="141" t="s">
        <v>770</v>
      </c>
      <c r="G319" s="139" t="s">
        <v>28</v>
      </c>
      <c r="H319" s="142">
        <v>7</v>
      </c>
      <c r="I319" s="143">
        <v>92.67</v>
      </c>
      <c r="J319" s="144">
        <f t="shared" ref="J319:J343" si="40">TRUNC(I319*(1+K$4),2)</f>
        <v>116.66</v>
      </c>
      <c r="K319" s="143">
        <f t="shared" ref="K319:K343" si="41">TRUNC(J319*H319,2)</f>
        <v>816.62</v>
      </c>
      <c r="M319" s="145" t="s">
        <v>769</v>
      </c>
      <c r="N319" s="145" t="s">
        <v>17</v>
      </c>
    </row>
    <row r="320" spans="1:14" x14ac:dyDescent="0.2">
      <c r="A320" s="111">
        <v>315</v>
      </c>
      <c r="C320" s="139" t="s">
        <v>771</v>
      </c>
      <c r="D320" s="342">
        <v>101895</v>
      </c>
      <c r="E320" s="140" t="s">
        <v>17</v>
      </c>
      <c r="F320" s="141" t="s">
        <v>773</v>
      </c>
      <c r="G320" s="139" t="s">
        <v>28</v>
      </c>
      <c r="H320" s="142">
        <v>2</v>
      </c>
      <c r="I320" s="143">
        <v>413.23</v>
      </c>
      <c r="J320" s="144">
        <f t="shared" si="40"/>
        <v>520.21</v>
      </c>
      <c r="K320" s="143">
        <f t="shared" si="41"/>
        <v>1040.42</v>
      </c>
      <c r="M320" s="145" t="s">
        <v>772</v>
      </c>
      <c r="N320" s="145" t="s">
        <v>17</v>
      </c>
    </row>
    <row r="321" spans="1:14" x14ac:dyDescent="0.2">
      <c r="A321" s="111">
        <v>316</v>
      </c>
      <c r="C321" s="139" t="s">
        <v>774</v>
      </c>
      <c r="D321" s="342">
        <v>101896</v>
      </c>
      <c r="E321" s="140" t="s">
        <v>17</v>
      </c>
      <c r="F321" s="141" t="s">
        <v>776</v>
      </c>
      <c r="G321" s="139" t="s">
        <v>28</v>
      </c>
      <c r="H321" s="142">
        <v>3</v>
      </c>
      <c r="I321" s="143">
        <v>624.38</v>
      </c>
      <c r="J321" s="144">
        <f t="shared" si="40"/>
        <v>786.03</v>
      </c>
      <c r="K321" s="143">
        <f t="shared" si="41"/>
        <v>2358.09</v>
      </c>
      <c r="M321" s="145" t="s">
        <v>775</v>
      </c>
      <c r="N321" s="145" t="s">
        <v>17</v>
      </c>
    </row>
    <row r="322" spans="1:14" x14ac:dyDescent="0.2">
      <c r="A322" s="111">
        <v>317</v>
      </c>
      <c r="C322" s="139" t="s">
        <v>777</v>
      </c>
      <c r="D322" s="140" t="s">
        <v>1216</v>
      </c>
      <c r="E322" s="140" t="s">
        <v>2104</v>
      </c>
      <c r="F322" s="141" t="s">
        <v>778</v>
      </c>
      <c r="G322" s="139" t="s">
        <v>28</v>
      </c>
      <c r="H322" s="142">
        <v>2</v>
      </c>
      <c r="I322" s="143">
        <f>'Orçamento Analítico'!K419</f>
        <v>213.97</v>
      </c>
      <c r="J322" s="144">
        <f t="shared" si="40"/>
        <v>269.36</v>
      </c>
      <c r="K322" s="143">
        <f t="shared" si="41"/>
        <v>538.72</v>
      </c>
      <c r="M322" s="145" t="s">
        <v>2103</v>
      </c>
      <c r="N322" s="145" t="s">
        <v>2104</v>
      </c>
    </row>
    <row r="323" spans="1:14" x14ac:dyDescent="0.2">
      <c r="A323" s="111">
        <v>318</v>
      </c>
      <c r="C323" s="139" t="s">
        <v>779</v>
      </c>
      <c r="D323" s="140" t="s">
        <v>1217</v>
      </c>
      <c r="E323" s="140" t="s">
        <v>2106</v>
      </c>
      <c r="F323" s="141" t="s">
        <v>890</v>
      </c>
      <c r="G323" s="139" t="s">
        <v>28</v>
      </c>
      <c r="H323" s="142">
        <v>23</v>
      </c>
      <c r="I323" s="143">
        <f>'Orçamento Analítico'!K425</f>
        <v>104.22</v>
      </c>
      <c r="J323" s="144">
        <f t="shared" si="40"/>
        <v>131.19999999999999</v>
      </c>
      <c r="K323" s="143">
        <f t="shared" si="41"/>
        <v>3017.6</v>
      </c>
      <c r="M323" s="145" t="s">
        <v>2105</v>
      </c>
      <c r="N323" s="145" t="s">
        <v>2106</v>
      </c>
    </row>
    <row r="324" spans="1:14" x14ac:dyDescent="0.2">
      <c r="A324" s="111">
        <v>319</v>
      </c>
      <c r="C324" s="139" t="s">
        <v>780</v>
      </c>
      <c r="D324" s="342">
        <v>101946</v>
      </c>
      <c r="E324" s="140" t="s">
        <v>17</v>
      </c>
      <c r="F324" s="141" t="s">
        <v>782</v>
      </c>
      <c r="G324" s="139" t="s">
        <v>28</v>
      </c>
      <c r="H324" s="142">
        <v>1</v>
      </c>
      <c r="I324" s="143">
        <v>155.27000000000001</v>
      </c>
      <c r="J324" s="144">
        <f t="shared" si="40"/>
        <v>195.46</v>
      </c>
      <c r="K324" s="143">
        <f t="shared" si="41"/>
        <v>195.46</v>
      </c>
      <c r="M324" s="145" t="s">
        <v>781</v>
      </c>
      <c r="N324" s="145" t="s">
        <v>17</v>
      </c>
    </row>
    <row r="325" spans="1:14" ht="24" x14ac:dyDescent="0.2">
      <c r="A325" s="111">
        <v>320</v>
      </c>
      <c r="C325" s="139" t="s">
        <v>783</v>
      </c>
      <c r="D325" s="342">
        <v>101875</v>
      </c>
      <c r="E325" s="140" t="s">
        <v>17</v>
      </c>
      <c r="F325" s="141" t="s">
        <v>785</v>
      </c>
      <c r="G325" s="139" t="s">
        <v>28</v>
      </c>
      <c r="H325" s="142">
        <v>1</v>
      </c>
      <c r="I325" s="143">
        <v>455.87</v>
      </c>
      <c r="J325" s="144">
        <f t="shared" si="40"/>
        <v>573.89</v>
      </c>
      <c r="K325" s="143">
        <f t="shared" si="41"/>
        <v>573.89</v>
      </c>
      <c r="M325" s="145" t="s">
        <v>784</v>
      </c>
      <c r="N325" s="145" t="s">
        <v>17</v>
      </c>
    </row>
    <row r="326" spans="1:14" ht="24" x14ac:dyDescent="0.2">
      <c r="A326" s="111">
        <v>321</v>
      </c>
      <c r="C326" s="139" t="s">
        <v>786</v>
      </c>
      <c r="D326" s="342">
        <v>101883</v>
      </c>
      <c r="E326" s="140" t="s">
        <v>17</v>
      </c>
      <c r="F326" s="141" t="s">
        <v>788</v>
      </c>
      <c r="G326" s="139" t="s">
        <v>28</v>
      </c>
      <c r="H326" s="142">
        <v>2</v>
      </c>
      <c r="I326" s="143">
        <v>630.99</v>
      </c>
      <c r="J326" s="144">
        <f t="shared" si="40"/>
        <v>794.35</v>
      </c>
      <c r="K326" s="143">
        <f t="shared" si="41"/>
        <v>1588.7</v>
      </c>
      <c r="M326" s="145" t="s">
        <v>787</v>
      </c>
      <c r="N326" s="145" t="s">
        <v>17</v>
      </c>
    </row>
    <row r="327" spans="1:14" ht="24" x14ac:dyDescent="0.2">
      <c r="A327" s="111">
        <v>322</v>
      </c>
      <c r="C327" s="139" t="s">
        <v>789</v>
      </c>
      <c r="D327" s="342">
        <v>101879</v>
      </c>
      <c r="E327" s="140" t="s">
        <v>17</v>
      </c>
      <c r="F327" s="141" t="s">
        <v>791</v>
      </c>
      <c r="G327" s="139" t="s">
        <v>28</v>
      </c>
      <c r="H327" s="142">
        <v>2</v>
      </c>
      <c r="I327" s="143">
        <v>662.24</v>
      </c>
      <c r="J327" s="144">
        <f t="shared" si="40"/>
        <v>833.69</v>
      </c>
      <c r="K327" s="143">
        <f t="shared" si="41"/>
        <v>1667.38</v>
      </c>
      <c r="M327" s="145" t="s">
        <v>790</v>
      </c>
      <c r="N327" s="145" t="s">
        <v>17</v>
      </c>
    </row>
    <row r="328" spans="1:14" ht="24" x14ac:dyDescent="0.2">
      <c r="A328" s="111">
        <v>323</v>
      </c>
      <c r="C328" s="139" t="s">
        <v>792</v>
      </c>
      <c r="D328" s="342">
        <v>101880</v>
      </c>
      <c r="E328" s="140" t="s">
        <v>17</v>
      </c>
      <c r="F328" s="141" t="s">
        <v>794</v>
      </c>
      <c r="G328" s="139" t="s">
        <v>28</v>
      </c>
      <c r="H328" s="142">
        <v>1</v>
      </c>
      <c r="I328" s="143">
        <v>762.15</v>
      </c>
      <c r="J328" s="144">
        <f t="shared" si="40"/>
        <v>959.47</v>
      </c>
      <c r="K328" s="143">
        <f t="shared" si="41"/>
        <v>959.47</v>
      </c>
      <c r="M328" s="145" t="s">
        <v>793</v>
      </c>
      <c r="N328" s="145" t="s">
        <v>17</v>
      </c>
    </row>
    <row r="329" spans="1:14" ht="24" x14ac:dyDescent="0.2">
      <c r="A329" s="111">
        <v>324</v>
      </c>
      <c r="C329" s="139" t="s">
        <v>795</v>
      </c>
      <c r="D329" s="140" t="s">
        <v>796</v>
      </c>
      <c r="E329" s="140" t="s">
        <v>2108</v>
      </c>
      <c r="F329" s="141" t="s">
        <v>797</v>
      </c>
      <c r="G329" s="139" t="s">
        <v>70</v>
      </c>
      <c r="H329" s="142">
        <v>70</v>
      </c>
      <c r="I329" s="143">
        <f>'Orçamento Analítico'!K431</f>
        <v>116.6</v>
      </c>
      <c r="J329" s="144">
        <f t="shared" si="40"/>
        <v>146.78</v>
      </c>
      <c r="K329" s="143">
        <f t="shared" si="41"/>
        <v>10274.6</v>
      </c>
      <c r="M329" s="145" t="s">
        <v>2107</v>
      </c>
      <c r="N329" s="145" t="s">
        <v>2108</v>
      </c>
    </row>
    <row r="330" spans="1:14" ht="24" x14ac:dyDescent="0.2">
      <c r="A330" s="111">
        <v>325</v>
      </c>
      <c r="C330" s="139" t="s">
        <v>798</v>
      </c>
      <c r="D330" s="140" t="s">
        <v>1218</v>
      </c>
      <c r="E330" s="140" t="s">
        <v>2110</v>
      </c>
      <c r="F330" s="141" t="s">
        <v>891</v>
      </c>
      <c r="G330" s="139" t="s">
        <v>28</v>
      </c>
      <c r="H330" s="142">
        <v>8</v>
      </c>
      <c r="I330" s="143">
        <f>'Orçamento Analítico'!K436</f>
        <v>75.069999999999993</v>
      </c>
      <c r="J330" s="144">
        <f t="shared" si="40"/>
        <v>94.5</v>
      </c>
      <c r="K330" s="143">
        <f t="shared" si="41"/>
        <v>756</v>
      </c>
      <c r="M330" s="145" t="s">
        <v>2109</v>
      </c>
      <c r="N330" s="145" t="s">
        <v>2110</v>
      </c>
    </row>
    <row r="331" spans="1:14" ht="24" x14ac:dyDescent="0.2">
      <c r="A331" s="111">
        <v>326</v>
      </c>
      <c r="C331" s="139" t="s">
        <v>799</v>
      </c>
      <c r="D331" s="342">
        <v>97882</v>
      </c>
      <c r="E331" s="140" t="s">
        <v>17</v>
      </c>
      <c r="F331" s="141" t="s">
        <v>801</v>
      </c>
      <c r="G331" s="139" t="s">
        <v>28</v>
      </c>
      <c r="H331" s="142">
        <v>9</v>
      </c>
      <c r="I331" s="143">
        <v>208.85</v>
      </c>
      <c r="J331" s="144">
        <f t="shared" si="40"/>
        <v>262.92</v>
      </c>
      <c r="K331" s="143">
        <f t="shared" si="41"/>
        <v>2366.2800000000002</v>
      </c>
      <c r="M331" s="145" t="s">
        <v>800</v>
      </c>
      <c r="N331" s="145" t="s">
        <v>17</v>
      </c>
    </row>
    <row r="332" spans="1:14" ht="24" x14ac:dyDescent="0.2">
      <c r="A332" s="111">
        <v>327</v>
      </c>
      <c r="C332" s="139" t="s">
        <v>802</v>
      </c>
      <c r="D332" s="342">
        <v>97883</v>
      </c>
      <c r="E332" s="140" t="s">
        <v>17</v>
      </c>
      <c r="F332" s="141" t="s">
        <v>804</v>
      </c>
      <c r="G332" s="139" t="s">
        <v>28</v>
      </c>
      <c r="H332" s="142">
        <v>1</v>
      </c>
      <c r="I332" s="143">
        <v>404.48</v>
      </c>
      <c r="J332" s="144">
        <f t="shared" si="40"/>
        <v>509.19</v>
      </c>
      <c r="K332" s="143">
        <f t="shared" si="41"/>
        <v>509.19</v>
      </c>
      <c r="M332" s="145" t="s">
        <v>803</v>
      </c>
      <c r="N332" s="145" t="s">
        <v>17</v>
      </c>
    </row>
    <row r="333" spans="1:14" ht="24" x14ac:dyDescent="0.2">
      <c r="A333" s="111">
        <v>328</v>
      </c>
      <c r="C333" s="139" t="s">
        <v>805</v>
      </c>
      <c r="D333" s="342">
        <v>97884</v>
      </c>
      <c r="E333" s="140" t="s">
        <v>17</v>
      </c>
      <c r="F333" s="141" t="s">
        <v>807</v>
      </c>
      <c r="G333" s="139" t="s">
        <v>28</v>
      </c>
      <c r="H333" s="142">
        <v>1</v>
      </c>
      <c r="I333" s="143">
        <v>796.4</v>
      </c>
      <c r="J333" s="144">
        <f t="shared" si="40"/>
        <v>1002.58</v>
      </c>
      <c r="K333" s="143">
        <f t="shared" si="41"/>
        <v>1002.58</v>
      </c>
      <c r="M333" s="145" t="s">
        <v>806</v>
      </c>
      <c r="N333" s="145" t="s">
        <v>17</v>
      </c>
    </row>
    <row r="334" spans="1:14" ht="24" x14ac:dyDescent="0.2">
      <c r="A334" s="111">
        <v>329</v>
      </c>
      <c r="C334" s="139" t="s">
        <v>808</v>
      </c>
      <c r="D334" s="140" t="s">
        <v>809</v>
      </c>
      <c r="E334" s="140" t="s">
        <v>2112</v>
      </c>
      <c r="F334" s="141" t="s">
        <v>810</v>
      </c>
      <c r="G334" s="139" t="s">
        <v>28</v>
      </c>
      <c r="H334" s="142">
        <v>3</v>
      </c>
      <c r="I334" s="143">
        <f>'Orçamento Analítico'!K442</f>
        <v>81.260000000000005</v>
      </c>
      <c r="J334" s="144">
        <f t="shared" si="40"/>
        <v>102.29</v>
      </c>
      <c r="K334" s="143">
        <f t="shared" si="41"/>
        <v>306.87</v>
      </c>
      <c r="M334" s="145" t="s">
        <v>2111</v>
      </c>
      <c r="N334" s="145" t="s">
        <v>2112</v>
      </c>
    </row>
    <row r="335" spans="1:14" ht="24" x14ac:dyDescent="0.2">
      <c r="A335" s="111">
        <v>330</v>
      </c>
      <c r="C335" s="139" t="s">
        <v>811</v>
      </c>
      <c r="D335" s="140" t="s">
        <v>812</v>
      </c>
      <c r="E335" s="140" t="s">
        <v>2112</v>
      </c>
      <c r="F335" s="141" t="s">
        <v>813</v>
      </c>
      <c r="G335" s="139" t="s">
        <v>28</v>
      </c>
      <c r="H335" s="142">
        <v>2</v>
      </c>
      <c r="I335" s="143">
        <f>'Orçamento Analítico'!K448</f>
        <v>118.31</v>
      </c>
      <c r="J335" s="144">
        <f t="shared" si="40"/>
        <v>148.94</v>
      </c>
      <c r="K335" s="143">
        <f t="shared" si="41"/>
        <v>297.88</v>
      </c>
      <c r="M335" s="145" t="s">
        <v>2111</v>
      </c>
      <c r="N335" s="145" t="s">
        <v>2112</v>
      </c>
    </row>
    <row r="336" spans="1:14" ht="24" x14ac:dyDescent="0.2">
      <c r="A336" s="111">
        <v>331</v>
      </c>
      <c r="C336" s="139" t="s">
        <v>814</v>
      </c>
      <c r="D336" s="342">
        <v>91836</v>
      </c>
      <c r="E336" s="140" t="s">
        <v>17</v>
      </c>
      <c r="F336" s="141" t="s">
        <v>816</v>
      </c>
      <c r="G336" s="139" t="s">
        <v>70</v>
      </c>
      <c r="H336" s="142">
        <v>1030.0999999999999</v>
      </c>
      <c r="I336" s="143">
        <v>12.75</v>
      </c>
      <c r="J336" s="144">
        <f t="shared" si="40"/>
        <v>16.05</v>
      </c>
      <c r="K336" s="143">
        <f t="shared" si="41"/>
        <v>16533.099999999999</v>
      </c>
      <c r="M336" s="145" t="s">
        <v>815</v>
      </c>
      <c r="N336" s="145" t="s">
        <v>17</v>
      </c>
    </row>
    <row r="337" spans="1:14" ht="24" x14ac:dyDescent="0.2">
      <c r="A337" s="111">
        <v>332</v>
      </c>
      <c r="C337" s="139" t="s">
        <v>817</v>
      </c>
      <c r="D337" s="140" t="s">
        <v>1220</v>
      </c>
      <c r="E337" s="140" t="s">
        <v>2113</v>
      </c>
      <c r="F337" s="141" t="s">
        <v>1221</v>
      </c>
      <c r="G337" s="139" t="s">
        <v>70</v>
      </c>
      <c r="H337" s="142">
        <v>14</v>
      </c>
      <c r="I337" s="143">
        <f>'Orçamento Analítico'!K454</f>
        <v>11.79</v>
      </c>
      <c r="J337" s="144">
        <f t="shared" si="40"/>
        <v>14.84</v>
      </c>
      <c r="K337" s="143">
        <f t="shared" si="41"/>
        <v>207.76</v>
      </c>
      <c r="M337" s="145" t="s">
        <v>1220</v>
      </c>
      <c r="N337" s="145" t="s">
        <v>2113</v>
      </c>
    </row>
    <row r="338" spans="1:14" ht="24" x14ac:dyDescent="0.2">
      <c r="A338" s="111">
        <v>333</v>
      </c>
      <c r="C338" s="139" t="s">
        <v>818</v>
      </c>
      <c r="D338" s="140" t="s">
        <v>1228</v>
      </c>
      <c r="E338" s="140" t="s">
        <v>2113</v>
      </c>
      <c r="F338" s="141" t="s">
        <v>1229</v>
      </c>
      <c r="G338" s="139" t="s">
        <v>70</v>
      </c>
      <c r="H338" s="142">
        <v>366.6</v>
      </c>
      <c r="I338" s="143">
        <f>'Orçamento Analítico'!K461</f>
        <v>15.61</v>
      </c>
      <c r="J338" s="144">
        <f t="shared" si="40"/>
        <v>19.649999999999999</v>
      </c>
      <c r="K338" s="143">
        <f t="shared" si="41"/>
        <v>7203.69</v>
      </c>
      <c r="M338" s="145" t="s">
        <v>1228</v>
      </c>
      <c r="N338" s="145" t="s">
        <v>2113</v>
      </c>
    </row>
    <row r="339" spans="1:14" ht="24" x14ac:dyDescent="0.2">
      <c r="A339" s="111">
        <v>334</v>
      </c>
      <c r="C339" s="139" t="s">
        <v>819</v>
      </c>
      <c r="D339" s="140" t="s">
        <v>1232</v>
      </c>
      <c r="E339" s="140" t="s">
        <v>2113</v>
      </c>
      <c r="F339" s="141" t="s">
        <v>1233</v>
      </c>
      <c r="G339" s="139" t="s">
        <v>70</v>
      </c>
      <c r="H339" s="142">
        <v>50.2</v>
      </c>
      <c r="I339" s="143">
        <f>'Orçamento Analítico'!K468</f>
        <v>51.59</v>
      </c>
      <c r="J339" s="144">
        <f t="shared" si="40"/>
        <v>64.94</v>
      </c>
      <c r="K339" s="143">
        <f t="shared" si="41"/>
        <v>3259.98</v>
      </c>
      <c r="M339" s="145" t="s">
        <v>1232</v>
      </c>
      <c r="N339" s="145" t="s">
        <v>2113</v>
      </c>
    </row>
    <row r="340" spans="1:14" ht="24" x14ac:dyDescent="0.2">
      <c r="A340" s="111">
        <v>335</v>
      </c>
      <c r="C340" s="139" t="s">
        <v>820</v>
      </c>
      <c r="D340" s="140" t="s">
        <v>1236</v>
      </c>
      <c r="E340" s="140" t="s">
        <v>2113</v>
      </c>
      <c r="F340" s="141" t="s">
        <v>1237</v>
      </c>
      <c r="G340" s="139" t="s">
        <v>70</v>
      </c>
      <c r="H340" s="142">
        <v>9.3000000000000007</v>
      </c>
      <c r="I340" s="143">
        <f>'Orçamento Analítico'!K475</f>
        <v>60.760000000000005</v>
      </c>
      <c r="J340" s="144">
        <f t="shared" si="40"/>
        <v>76.489999999999995</v>
      </c>
      <c r="K340" s="143">
        <f t="shared" si="41"/>
        <v>711.35</v>
      </c>
      <c r="M340" s="145" t="s">
        <v>1236</v>
      </c>
      <c r="N340" s="145" t="s">
        <v>2113</v>
      </c>
    </row>
    <row r="341" spans="1:14" ht="24" x14ac:dyDescent="0.2">
      <c r="A341" s="111">
        <v>336</v>
      </c>
      <c r="C341" s="139" t="s">
        <v>821</v>
      </c>
      <c r="D341" s="140" t="s">
        <v>1240</v>
      </c>
      <c r="E341" s="140" t="s">
        <v>2113</v>
      </c>
      <c r="F341" s="141" t="s">
        <v>1241</v>
      </c>
      <c r="G341" s="139" t="s">
        <v>70</v>
      </c>
      <c r="H341" s="142">
        <v>17.7</v>
      </c>
      <c r="I341" s="143">
        <f>'Orçamento Analítico'!K482</f>
        <v>223.62</v>
      </c>
      <c r="J341" s="144">
        <f t="shared" si="40"/>
        <v>281.51</v>
      </c>
      <c r="K341" s="143">
        <f t="shared" si="41"/>
        <v>4982.72</v>
      </c>
      <c r="M341" s="145" t="s">
        <v>1240</v>
      </c>
      <c r="N341" s="145" t="s">
        <v>2113</v>
      </c>
    </row>
    <row r="342" spans="1:14" ht="24" x14ac:dyDescent="0.2">
      <c r="A342" s="111">
        <v>337</v>
      </c>
      <c r="C342" s="139" t="s">
        <v>822</v>
      </c>
      <c r="D342" s="342">
        <v>93016</v>
      </c>
      <c r="E342" s="140" t="s">
        <v>17</v>
      </c>
      <c r="F342" s="141" t="s">
        <v>824</v>
      </c>
      <c r="G342" s="139" t="s">
        <v>28</v>
      </c>
      <c r="H342" s="142">
        <v>14</v>
      </c>
      <c r="I342" s="143">
        <v>31.15</v>
      </c>
      <c r="J342" s="144">
        <f t="shared" si="40"/>
        <v>39.21</v>
      </c>
      <c r="K342" s="143">
        <f t="shared" si="41"/>
        <v>548.94000000000005</v>
      </c>
      <c r="M342" s="145" t="s">
        <v>823</v>
      </c>
      <c r="N342" s="145" t="s">
        <v>17</v>
      </c>
    </row>
    <row r="343" spans="1:14" ht="24" x14ac:dyDescent="0.2">
      <c r="A343" s="111">
        <v>338</v>
      </c>
      <c r="C343" s="139" t="s">
        <v>825</v>
      </c>
      <c r="D343" s="342">
        <v>92349</v>
      </c>
      <c r="E343" s="140" t="s">
        <v>17</v>
      </c>
      <c r="F343" s="141" t="s">
        <v>827</v>
      </c>
      <c r="G343" s="139" t="s">
        <v>28</v>
      </c>
      <c r="H343" s="142">
        <v>5</v>
      </c>
      <c r="I343" s="143">
        <v>138.76</v>
      </c>
      <c r="J343" s="144">
        <f t="shared" si="40"/>
        <v>174.68</v>
      </c>
      <c r="K343" s="143">
        <f t="shared" si="41"/>
        <v>873.4</v>
      </c>
      <c r="M343" s="145" t="s">
        <v>826</v>
      </c>
      <c r="N343" s="145" t="s">
        <v>17</v>
      </c>
    </row>
    <row r="344" spans="1:14" x14ac:dyDescent="0.2">
      <c r="A344" s="111">
        <v>339</v>
      </c>
      <c r="C344" s="343">
        <v>11</v>
      </c>
      <c r="D344" s="132"/>
      <c r="E344" s="132"/>
      <c r="F344" s="133" t="s">
        <v>829</v>
      </c>
      <c r="G344" s="131"/>
      <c r="H344" s="134"/>
      <c r="I344" s="135"/>
      <c r="J344" s="136">
        <f>SUM(K345:K349)</f>
        <v>3928.49</v>
      </c>
      <c r="K344" s="146"/>
      <c r="M344" s="147"/>
      <c r="N344" s="147"/>
    </row>
    <row r="345" spans="1:14" ht="24" x14ac:dyDescent="0.2">
      <c r="A345" s="111">
        <v>340</v>
      </c>
      <c r="C345" s="139" t="s">
        <v>830</v>
      </c>
      <c r="D345" s="140" t="s">
        <v>1249</v>
      </c>
      <c r="E345" s="140" t="s">
        <v>2115</v>
      </c>
      <c r="F345" s="141" t="s">
        <v>831</v>
      </c>
      <c r="G345" s="139" t="s">
        <v>28</v>
      </c>
      <c r="H345" s="142">
        <v>3</v>
      </c>
      <c r="I345" s="156">
        <f>'Orçamento Analítico'!K491</f>
        <v>127.78999999999999</v>
      </c>
      <c r="J345" s="144">
        <f>TRUNC(I345*(1+K$4),2)</f>
        <v>160.87</v>
      </c>
      <c r="K345" s="143">
        <f>TRUNC(J345*H345,2)</f>
        <v>482.61</v>
      </c>
      <c r="M345" s="145" t="s">
        <v>2114</v>
      </c>
      <c r="N345" s="145" t="s">
        <v>2115</v>
      </c>
    </row>
    <row r="346" spans="1:14" ht="24" x14ac:dyDescent="0.2">
      <c r="A346" s="111">
        <v>341</v>
      </c>
      <c r="C346" s="139" t="s">
        <v>832</v>
      </c>
      <c r="D346" s="140" t="s">
        <v>1250</v>
      </c>
      <c r="E346" s="140" t="s">
        <v>2116</v>
      </c>
      <c r="F346" s="141" t="s">
        <v>833</v>
      </c>
      <c r="G346" s="139" t="s">
        <v>28</v>
      </c>
      <c r="H346" s="142">
        <v>3</v>
      </c>
      <c r="I346" s="156">
        <f>'Orçamento Analítico'!K497</f>
        <v>160.36000000000001</v>
      </c>
      <c r="J346" s="144">
        <f>TRUNC(I346*(1+K$4),2)</f>
        <v>201.87</v>
      </c>
      <c r="K346" s="143">
        <f>TRUNC(J346*H346,2)</f>
        <v>605.61</v>
      </c>
      <c r="M346" s="145" t="s">
        <v>1250</v>
      </c>
      <c r="N346" s="145" t="s">
        <v>2116</v>
      </c>
    </row>
    <row r="347" spans="1:14" x14ac:dyDescent="0.2">
      <c r="A347" s="111">
        <v>342</v>
      </c>
      <c r="C347" s="139" t="s">
        <v>834</v>
      </c>
      <c r="D347" s="342">
        <v>96986</v>
      </c>
      <c r="E347" s="140" t="s">
        <v>17</v>
      </c>
      <c r="F347" s="141" t="s">
        <v>836</v>
      </c>
      <c r="G347" s="139" t="s">
        <v>28</v>
      </c>
      <c r="H347" s="142">
        <v>6</v>
      </c>
      <c r="I347" s="143">
        <v>122.74</v>
      </c>
      <c r="J347" s="144">
        <f>TRUNC(I347*(1+K$4),2)</f>
        <v>154.51</v>
      </c>
      <c r="K347" s="143">
        <f>TRUNC(J347*H347,2)</f>
        <v>927.06</v>
      </c>
      <c r="M347" s="145" t="s">
        <v>835</v>
      </c>
      <c r="N347" s="145" t="s">
        <v>17</v>
      </c>
    </row>
    <row r="348" spans="1:14" ht="24" x14ac:dyDescent="0.2">
      <c r="A348" s="111">
        <v>343</v>
      </c>
      <c r="C348" s="139" t="s">
        <v>837</v>
      </c>
      <c r="D348" s="140" t="s">
        <v>1251</v>
      </c>
      <c r="E348" s="140" t="s">
        <v>2118</v>
      </c>
      <c r="F348" s="141" t="s">
        <v>838</v>
      </c>
      <c r="G348" s="139" t="s">
        <v>70</v>
      </c>
      <c r="H348" s="142">
        <v>22.7</v>
      </c>
      <c r="I348" s="156">
        <f>'Orçamento Analítico'!K503</f>
        <v>58.470000000000006</v>
      </c>
      <c r="J348" s="144">
        <f>TRUNC(I348*(1+K$4),2)</f>
        <v>73.599999999999994</v>
      </c>
      <c r="K348" s="143">
        <f>TRUNC(J348*H348,2)</f>
        <v>1670.72</v>
      </c>
      <c r="M348" s="145" t="s">
        <v>2117</v>
      </c>
      <c r="N348" s="145" t="s">
        <v>2118</v>
      </c>
    </row>
    <row r="349" spans="1:14" x14ac:dyDescent="0.2">
      <c r="A349" s="111">
        <v>344</v>
      </c>
      <c r="C349" s="139" t="s">
        <v>839</v>
      </c>
      <c r="D349" s="140" t="s">
        <v>840</v>
      </c>
      <c r="E349" s="140" t="s">
        <v>2119</v>
      </c>
      <c r="F349" s="141" t="s">
        <v>841</v>
      </c>
      <c r="G349" s="139" t="s">
        <v>28</v>
      </c>
      <c r="H349" s="142">
        <v>3</v>
      </c>
      <c r="I349" s="156">
        <f>'Orçamento Analítico'!K508</f>
        <v>64.209999999999994</v>
      </c>
      <c r="J349" s="144">
        <f>TRUNC(I349*(1+K$4),2)</f>
        <v>80.83</v>
      </c>
      <c r="K349" s="143">
        <f>TRUNC(J349*H349,2)</f>
        <v>242.49</v>
      </c>
      <c r="M349" s="145" t="s">
        <v>840</v>
      </c>
      <c r="N349" s="145" t="s">
        <v>2119</v>
      </c>
    </row>
    <row r="350" spans="1:14" x14ac:dyDescent="0.2">
      <c r="A350" s="111">
        <v>345</v>
      </c>
      <c r="C350" s="343">
        <v>12</v>
      </c>
      <c r="D350" s="132"/>
      <c r="E350" s="132"/>
      <c r="F350" s="133" t="s">
        <v>843</v>
      </c>
      <c r="G350" s="131"/>
      <c r="H350" s="134"/>
      <c r="I350" s="135"/>
      <c r="J350" s="136">
        <f>SUM(K351:K357)</f>
        <v>34800.71</v>
      </c>
      <c r="K350" s="146"/>
      <c r="M350" s="147"/>
      <c r="N350" s="147"/>
    </row>
    <row r="351" spans="1:14" x14ac:dyDescent="0.2">
      <c r="A351" s="111">
        <v>346</v>
      </c>
      <c r="C351" s="139" t="s">
        <v>844</v>
      </c>
      <c r="D351" s="140" t="s">
        <v>1252</v>
      </c>
      <c r="E351" s="140" t="s">
        <v>2120</v>
      </c>
      <c r="F351" s="141" t="s">
        <v>2125</v>
      </c>
      <c r="G351" s="139" t="s">
        <v>28</v>
      </c>
      <c r="H351" s="142">
        <v>12</v>
      </c>
      <c r="I351" s="156">
        <f>'Orçamento Analítico'!K515</f>
        <v>1033.57</v>
      </c>
      <c r="J351" s="144">
        <f t="shared" ref="J351:J357" si="42">TRUNC(I351*(1+K$4),2)</f>
        <v>1301.1600000000001</v>
      </c>
      <c r="K351" s="143">
        <f t="shared" ref="K351:K357" si="43">TRUNC(J351*H351,2)</f>
        <v>15613.92</v>
      </c>
      <c r="M351" s="145" t="s">
        <v>1252</v>
      </c>
      <c r="N351" s="145" t="s">
        <v>2120</v>
      </c>
    </row>
    <row r="352" spans="1:14" x14ac:dyDescent="0.2">
      <c r="A352" s="111">
        <v>347</v>
      </c>
      <c r="C352" s="139" t="s">
        <v>845</v>
      </c>
      <c r="D352" s="140" t="s">
        <v>1256</v>
      </c>
      <c r="E352" s="140" t="s">
        <v>2120</v>
      </c>
      <c r="F352" s="141" t="s">
        <v>2126</v>
      </c>
      <c r="G352" s="139" t="s">
        <v>28</v>
      </c>
      <c r="H352" s="142">
        <v>5</v>
      </c>
      <c r="I352" s="156">
        <f>'Orçamento Analítico'!K520</f>
        <v>1032.53</v>
      </c>
      <c r="J352" s="144">
        <f t="shared" si="42"/>
        <v>1299.8499999999999</v>
      </c>
      <c r="K352" s="143">
        <f t="shared" si="43"/>
        <v>6499.25</v>
      </c>
      <c r="M352" s="145" t="s">
        <v>1256</v>
      </c>
      <c r="N352" s="145" t="s">
        <v>2120</v>
      </c>
    </row>
    <row r="353" spans="1:14" x14ac:dyDescent="0.2">
      <c r="A353" s="111">
        <v>348</v>
      </c>
      <c r="C353" s="139" t="s">
        <v>846</v>
      </c>
      <c r="D353" s="140" t="s">
        <v>1259</v>
      </c>
      <c r="E353" s="140" t="s">
        <v>2121</v>
      </c>
      <c r="F353" s="141" t="s">
        <v>2127</v>
      </c>
      <c r="G353" s="139" t="s">
        <v>28</v>
      </c>
      <c r="H353" s="142">
        <v>1</v>
      </c>
      <c r="I353" s="156">
        <f>'Orçamento Analítico'!K525</f>
        <v>3230.96</v>
      </c>
      <c r="J353" s="144">
        <f t="shared" si="42"/>
        <v>4067.45</v>
      </c>
      <c r="K353" s="143">
        <f t="shared" si="43"/>
        <v>4067.45</v>
      </c>
      <c r="M353" s="145" t="s">
        <v>1259</v>
      </c>
      <c r="N353" s="145" t="s">
        <v>2121</v>
      </c>
    </row>
    <row r="354" spans="1:14" x14ac:dyDescent="0.2">
      <c r="A354" s="111">
        <v>349</v>
      </c>
      <c r="C354" s="139" t="s">
        <v>847</v>
      </c>
      <c r="D354" s="140" t="s">
        <v>1263</v>
      </c>
      <c r="E354" s="140" t="s">
        <v>2122</v>
      </c>
      <c r="F354" s="141" t="s">
        <v>2128</v>
      </c>
      <c r="G354" s="139" t="s">
        <v>28</v>
      </c>
      <c r="H354" s="142">
        <v>2</v>
      </c>
      <c r="I354" s="156">
        <f>'Orçamento Analítico'!K530</f>
        <v>1899.0900000000001</v>
      </c>
      <c r="J354" s="144">
        <f t="shared" si="42"/>
        <v>2390.7600000000002</v>
      </c>
      <c r="K354" s="143">
        <f t="shared" si="43"/>
        <v>4781.5200000000004</v>
      </c>
      <c r="M354" s="145" t="s">
        <v>1267</v>
      </c>
      <c r="N354" s="145" t="s">
        <v>2122</v>
      </c>
    </row>
    <row r="355" spans="1:14" x14ac:dyDescent="0.2">
      <c r="A355" s="111">
        <v>350</v>
      </c>
      <c r="C355" s="139" t="s">
        <v>848</v>
      </c>
      <c r="D355" s="140" t="s">
        <v>1267</v>
      </c>
      <c r="E355" s="140" t="s">
        <v>2122</v>
      </c>
      <c r="F355" s="141" t="s">
        <v>2129</v>
      </c>
      <c r="G355" s="139" t="s">
        <v>28</v>
      </c>
      <c r="H355" s="142">
        <v>1</v>
      </c>
      <c r="I355" s="156">
        <f>'Orçamento Analítico'!K535</f>
        <v>1527.0700000000002</v>
      </c>
      <c r="J355" s="144">
        <f t="shared" si="42"/>
        <v>1922.42</v>
      </c>
      <c r="K355" s="143">
        <f t="shared" si="43"/>
        <v>1922.42</v>
      </c>
      <c r="M355" s="145" t="s">
        <v>1263</v>
      </c>
      <c r="N355" s="145" t="s">
        <v>2122</v>
      </c>
    </row>
    <row r="356" spans="1:14" x14ac:dyDescent="0.2">
      <c r="A356" s="111">
        <v>351</v>
      </c>
      <c r="C356" s="139" t="s">
        <v>849</v>
      </c>
      <c r="D356" s="140" t="s">
        <v>1393</v>
      </c>
      <c r="E356" s="140" t="s">
        <v>2124</v>
      </c>
      <c r="F356" s="141" t="s">
        <v>2130</v>
      </c>
      <c r="G356" s="139" t="s">
        <v>28</v>
      </c>
      <c r="H356" s="142">
        <v>1</v>
      </c>
      <c r="I356" s="156">
        <f>'Orçamento Analítico'!K540</f>
        <v>740.86</v>
      </c>
      <c r="J356" s="144">
        <f t="shared" si="42"/>
        <v>932.66</v>
      </c>
      <c r="K356" s="143">
        <f t="shared" si="43"/>
        <v>932.66</v>
      </c>
      <c r="M356" s="145" t="s">
        <v>2123</v>
      </c>
      <c r="N356" s="145" t="s">
        <v>2124</v>
      </c>
    </row>
    <row r="357" spans="1:14" x14ac:dyDescent="0.2">
      <c r="A357" s="111">
        <v>352</v>
      </c>
      <c r="C357" s="139" t="s">
        <v>850</v>
      </c>
      <c r="D357" s="140" t="s">
        <v>1272</v>
      </c>
      <c r="E357" s="140" t="s">
        <v>2124</v>
      </c>
      <c r="F357" s="141" t="s">
        <v>2131</v>
      </c>
      <c r="G357" s="139" t="s">
        <v>28</v>
      </c>
      <c r="H357" s="142">
        <v>1</v>
      </c>
      <c r="I357" s="156">
        <f>'Orçamento Analítico'!K545</f>
        <v>781.23</v>
      </c>
      <c r="J357" s="144">
        <f t="shared" si="42"/>
        <v>983.49</v>
      </c>
      <c r="K357" s="143">
        <f t="shared" si="43"/>
        <v>983.49</v>
      </c>
      <c r="M357" s="145" t="s">
        <v>1272</v>
      </c>
      <c r="N357" s="145" t="s">
        <v>2124</v>
      </c>
    </row>
    <row r="358" spans="1:14" x14ac:dyDescent="0.2">
      <c r="A358" s="111">
        <v>353</v>
      </c>
      <c r="C358" s="343">
        <v>13</v>
      </c>
      <c r="D358" s="132"/>
      <c r="E358" s="132"/>
      <c r="F358" s="133" t="s">
        <v>852</v>
      </c>
      <c r="G358" s="131"/>
      <c r="H358" s="134"/>
      <c r="I358" s="135"/>
      <c r="J358" s="136">
        <f>SUM(K359:K360)</f>
        <v>1505.68</v>
      </c>
      <c r="K358" s="146"/>
      <c r="M358" s="147"/>
      <c r="N358" s="147"/>
    </row>
    <row r="359" spans="1:14" x14ac:dyDescent="0.2">
      <c r="A359" s="111">
        <v>354</v>
      </c>
      <c r="C359" s="139" t="s">
        <v>853</v>
      </c>
      <c r="D359" s="342">
        <v>99803</v>
      </c>
      <c r="E359" s="140" t="s">
        <v>17</v>
      </c>
      <c r="F359" s="141" t="s">
        <v>855</v>
      </c>
      <c r="G359" s="139" t="s">
        <v>1335</v>
      </c>
      <c r="H359" s="142">
        <v>661.22</v>
      </c>
      <c r="I359" s="143">
        <v>1.68</v>
      </c>
      <c r="J359" s="144">
        <f>TRUNC(I359*(1+K$4),2)</f>
        <v>2.11</v>
      </c>
      <c r="K359" s="143">
        <f>TRUNC(J359*H359,2)</f>
        <v>1395.17</v>
      </c>
      <c r="M359" s="145" t="s">
        <v>854</v>
      </c>
      <c r="N359" s="145" t="s">
        <v>17</v>
      </c>
    </row>
    <row r="360" spans="1:14" x14ac:dyDescent="0.2">
      <c r="A360" s="111">
        <v>355</v>
      </c>
      <c r="C360" s="139" t="s">
        <v>856</v>
      </c>
      <c r="D360" s="342">
        <v>99806</v>
      </c>
      <c r="E360" s="140" t="s">
        <v>17</v>
      </c>
      <c r="F360" s="141" t="s">
        <v>858</v>
      </c>
      <c r="G360" s="139" t="s">
        <v>1335</v>
      </c>
      <c r="H360" s="142">
        <v>128.5</v>
      </c>
      <c r="I360" s="143">
        <v>0.69</v>
      </c>
      <c r="J360" s="144">
        <f>TRUNC(I360*(1+K$4),2)</f>
        <v>0.86</v>
      </c>
      <c r="K360" s="143">
        <f>TRUNC(J360*H360,2)</f>
        <v>110.51</v>
      </c>
      <c r="M360" s="157" t="s">
        <v>857</v>
      </c>
      <c r="N360" s="157" t="s">
        <v>17</v>
      </c>
    </row>
    <row r="361" spans="1:14" x14ac:dyDescent="0.2">
      <c r="A361" s="111">
        <v>360</v>
      </c>
      <c r="C361" s="158" t="s">
        <v>859</v>
      </c>
      <c r="D361" s="159"/>
      <c r="E361" s="159"/>
      <c r="F361" s="160" t="s">
        <v>1489</v>
      </c>
      <c r="G361" s="161" t="s">
        <v>1490</v>
      </c>
      <c r="H361" s="161" t="s">
        <v>1490</v>
      </c>
      <c r="I361" s="161" t="s">
        <v>1490</v>
      </c>
      <c r="J361" s="161" t="s">
        <v>1490</v>
      </c>
      <c r="K361" s="162">
        <f>K363/(1+K4)</f>
        <v>1745811.4703312425</v>
      </c>
      <c r="M361" s="163"/>
      <c r="N361" s="163"/>
    </row>
    <row r="362" spans="1:14" x14ac:dyDescent="0.2">
      <c r="A362" s="111">
        <v>361</v>
      </c>
      <c r="C362" s="164" t="s">
        <v>859</v>
      </c>
      <c r="D362" s="165"/>
      <c r="E362" s="165"/>
      <c r="F362" s="166" t="s">
        <v>1491</v>
      </c>
      <c r="G362" s="167" t="s">
        <v>1490</v>
      </c>
      <c r="H362" s="167" t="s">
        <v>1490</v>
      </c>
      <c r="I362" s="167" t="s">
        <v>1490</v>
      </c>
      <c r="J362" s="167" t="s">
        <v>1490</v>
      </c>
      <c r="K362" s="168">
        <f>K363-K361</f>
        <v>451990.58966875891</v>
      </c>
      <c r="M362" s="169"/>
      <c r="N362" s="169"/>
    </row>
    <row r="363" spans="1:14" x14ac:dyDescent="0.2">
      <c r="A363" s="111">
        <v>362</v>
      </c>
      <c r="C363" s="170" t="s">
        <v>859</v>
      </c>
      <c r="D363" s="171"/>
      <c r="E363" s="171"/>
      <c r="F363" s="172" t="s">
        <v>1492</v>
      </c>
      <c r="G363" s="173" t="s">
        <v>1490</v>
      </c>
      <c r="H363" s="173" t="s">
        <v>1490</v>
      </c>
      <c r="I363" s="173" t="s">
        <v>1490</v>
      </c>
      <c r="J363" s="173" t="s">
        <v>1490</v>
      </c>
      <c r="K363" s="174">
        <f>SUM(K7:K360)</f>
        <v>2197802.0600000015</v>
      </c>
      <c r="M363" s="175"/>
      <c r="N363" s="175"/>
    </row>
    <row r="365" spans="1:14" x14ac:dyDescent="0.2">
      <c r="F365" s="178"/>
    </row>
    <row r="366" spans="1:14" x14ac:dyDescent="0.2">
      <c r="F366" s="179" t="str">
        <f>Resumo!D53</f>
        <v>ENCARGOS SOCIAIS DESONERADOS</v>
      </c>
    </row>
    <row r="367" spans="1:14" x14ac:dyDescent="0.2">
      <c r="F367" s="179"/>
    </row>
    <row r="368" spans="1:14" x14ac:dyDescent="0.2">
      <c r="F368" s="180" t="s">
        <v>1494</v>
      </c>
    </row>
    <row r="369" spans="6:6" ht="24" x14ac:dyDescent="0.2">
      <c r="F369" s="181" t="s">
        <v>2149</v>
      </c>
    </row>
    <row r="370" spans="6:6" x14ac:dyDescent="0.2">
      <c r="F370" s="182"/>
    </row>
    <row r="371" spans="6:6" x14ac:dyDescent="0.2">
      <c r="F371" s="183"/>
    </row>
  </sheetData>
  <sortState ref="A7:J363">
    <sortCondition ref="A8:A363"/>
  </sortState>
  <phoneticPr fontId="3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63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N568"/>
  <sheetViews>
    <sheetView showGridLines="0" view="pageBreakPreview" topLeftCell="B1" zoomScale="90" zoomScaleNormal="91" zoomScaleSheetLayoutView="90" workbookViewId="0">
      <selection activeCell="F564" sqref="F564"/>
    </sheetView>
  </sheetViews>
  <sheetFormatPr defaultColWidth="8.75" defaultRowHeight="12" x14ac:dyDescent="0.2"/>
  <cols>
    <col min="1" max="1" width="8.75" style="235" hidden="1" customWidth="1"/>
    <col min="2" max="2" width="8.75" style="341" customWidth="1"/>
    <col min="3" max="3" width="17.25" style="111" customWidth="1"/>
    <col min="4" max="4" width="10.875" style="234" customWidth="1"/>
    <col min="5" max="5" width="12.5" style="120" bestFit="1" customWidth="1"/>
    <col min="6" max="6" width="65.875" style="329" customWidth="1"/>
    <col min="7" max="7" width="21.125" style="183" customWidth="1"/>
    <col min="8" max="8" width="5.75" style="20" bestFit="1" customWidth="1"/>
    <col min="9" max="9" width="8.875" style="295" bestFit="1" customWidth="1"/>
    <col min="10" max="11" width="12.125" style="177" bestFit="1" customWidth="1"/>
    <col min="12" max="12" width="0" style="116" hidden="1" customWidth="1"/>
    <col min="13" max="13" width="1.375" style="19" bestFit="1" customWidth="1"/>
    <col min="14" max="14" width="38.375" style="19" customWidth="1"/>
    <col min="15" max="30" width="7.25" style="19" customWidth="1"/>
    <col min="31" max="16384" width="8.75" style="19"/>
  </cols>
  <sheetData>
    <row r="2" spans="1:12" x14ac:dyDescent="0.2">
      <c r="A2" s="111"/>
      <c r="C2" s="183"/>
      <c r="E2" s="182" t="s">
        <v>1278</v>
      </c>
      <c r="F2" s="328" t="s">
        <v>1</v>
      </c>
      <c r="H2" s="116"/>
      <c r="I2" s="269"/>
      <c r="J2" s="117"/>
      <c r="K2" s="270"/>
    </row>
    <row r="3" spans="1:12" ht="24" x14ac:dyDescent="0.2">
      <c r="A3" s="111"/>
      <c r="C3" s="183"/>
      <c r="E3" s="182" t="s">
        <v>1279</v>
      </c>
      <c r="F3" s="328" t="s">
        <v>1280</v>
      </c>
      <c r="H3" s="116"/>
      <c r="I3" s="269"/>
      <c r="J3" s="117"/>
      <c r="K3" s="271"/>
    </row>
    <row r="4" spans="1:12" x14ac:dyDescent="0.2">
      <c r="A4" s="111"/>
      <c r="C4" s="183"/>
      <c r="H4" s="116"/>
      <c r="I4" s="272"/>
      <c r="J4" s="117"/>
      <c r="K4" s="273" t="s">
        <v>1281</v>
      </c>
    </row>
    <row r="5" spans="1:12" x14ac:dyDescent="0.2">
      <c r="A5" s="111"/>
      <c r="C5" s="183"/>
      <c r="F5" s="330" t="s">
        <v>1282</v>
      </c>
      <c r="H5" s="116"/>
      <c r="I5" s="272"/>
      <c r="J5" s="274"/>
      <c r="K5" s="275">
        <f>B.D.I.!E28</f>
        <v>0.25890000000000002</v>
      </c>
    </row>
    <row r="6" spans="1:12" x14ac:dyDescent="0.2">
      <c r="A6" s="111"/>
      <c r="C6" s="183"/>
      <c r="F6" s="330"/>
      <c r="H6" s="116"/>
      <c r="I6" s="272"/>
      <c r="J6" s="274"/>
      <c r="K6" s="274"/>
    </row>
    <row r="7" spans="1:12" x14ac:dyDescent="0.2">
      <c r="A7" s="111"/>
      <c r="H7" s="116"/>
      <c r="I7" s="116"/>
      <c r="J7" s="116"/>
      <c r="K7" s="116"/>
      <c r="L7" s="19"/>
    </row>
    <row r="8" spans="1:12" x14ac:dyDescent="0.2">
      <c r="A8" s="235">
        <v>1</v>
      </c>
      <c r="C8" s="185" t="s">
        <v>8</v>
      </c>
      <c r="D8" s="236"/>
      <c r="E8" s="150"/>
      <c r="F8" s="331" t="s">
        <v>9</v>
      </c>
      <c r="G8" s="319"/>
      <c r="H8" s="148"/>
      <c r="I8" s="276"/>
      <c r="J8" s="152"/>
      <c r="K8" s="152"/>
      <c r="L8" s="20">
        <v>0</v>
      </c>
    </row>
    <row r="9" spans="1:12" x14ac:dyDescent="0.2">
      <c r="A9" s="235">
        <v>2</v>
      </c>
      <c r="C9" s="186" t="s">
        <v>10</v>
      </c>
      <c r="D9" s="237" t="s">
        <v>2</v>
      </c>
      <c r="E9" s="229" t="s">
        <v>3</v>
      </c>
      <c r="F9" s="332" t="s">
        <v>4</v>
      </c>
      <c r="G9" s="320" t="s">
        <v>1018</v>
      </c>
      <c r="H9" s="277" t="s">
        <v>28</v>
      </c>
      <c r="I9" s="278" t="s">
        <v>5</v>
      </c>
      <c r="J9" s="122" t="s">
        <v>6</v>
      </c>
      <c r="K9" s="122" t="s">
        <v>7</v>
      </c>
      <c r="L9" s="20">
        <v>0</v>
      </c>
    </row>
    <row r="10" spans="1:12" x14ac:dyDescent="0.2">
      <c r="A10" s="235">
        <v>3</v>
      </c>
      <c r="C10" s="187" t="s">
        <v>1019</v>
      </c>
      <c r="D10" s="238" t="s">
        <v>11</v>
      </c>
      <c r="E10" s="230" t="s">
        <v>1277</v>
      </c>
      <c r="F10" s="333" t="s">
        <v>12</v>
      </c>
      <c r="G10" s="321" t="s">
        <v>1040</v>
      </c>
      <c r="H10" s="279" t="s">
        <v>13</v>
      </c>
      <c r="I10" s="280">
        <v>1</v>
      </c>
      <c r="J10" s="281">
        <f>SUM(K11:K15)</f>
        <v>132538.06</v>
      </c>
      <c r="K10" s="281">
        <f>J10</f>
        <v>132538.06</v>
      </c>
      <c r="L10" s="20">
        <v>0</v>
      </c>
    </row>
    <row r="11" spans="1:12" x14ac:dyDescent="0.2">
      <c r="A11" s="235">
        <v>4</v>
      </c>
      <c r="C11" s="188" t="s">
        <v>1021</v>
      </c>
      <c r="D11" s="239" t="s">
        <v>1041</v>
      </c>
      <c r="E11" s="141" t="s">
        <v>17</v>
      </c>
      <c r="F11" s="327" t="s">
        <v>896</v>
      </c>
      <c r="G11" s="190" t="s">
        <v>1026</v>
      </c>
      <c r="H11" s="139" t="s">
        <v>1042</v>
      </c>
      <c r="I11" s="282">
        <v>8</v>
      </c>
      <c r="J11" s="143">
        <v>4376.8</v>
      </c>
      <c r="K11" s="283">
        <f>TRUNC(J11*I11,2)</f>
        <v>35014.400000000001</v>
      </c>
      <c r="L11" s="20">
        <v>0</v>
      </c>
    </row>
    <row r="12" spans="1:12" x14ac:dyDescent="0.2">
      <c r="A12" s="235">
        <v>5</v>
      </c>
      <c r="C12" s="188" t="s">
        <v>1021</v>
      </c>
      <c r="D12" s="239" t="s">
        <v>1043</v>
      </c>
      <c r="E12" s="141" t="s">
        <v>17</v>
      </c>
      <c r="F12" s="327" t="s">
        <v>897</v>
      </c>
      <c r="G12" s="190" t="s">
        <v>1026</v>
      </c>
      <c r="H12" s="139" t="s">
        <v>1042</v>
      </c>
      <c r="I12" s="282">
        <v>1</v>
      </c>
      <c r="J12" s="143">
        <v>4344.46</v>
      </c>
      <c r="K12" s="283">
        <f>TRUNC(J12*I12,2)</f>
        <v>4344.46</v>
      </c>
      <c r="L12" s="20">
        <v>0</v>
      </c>
    </row>
    <row r="13" spans="1:12" x14ac:dyDescent="0.2">
      <c r="A13" s="235">
        <v>6</v>
      </c>
      <c r="C13" s="188" t="s">
        <v>1021</v>
      </c>
      <c r="D13" s="239" t="s">
        <v>1044</v>
      </c>
      <c r="E13" s="141" t="s">
        <v>17</v>
      </c>
      <c r="F13" s="327" t="s">
        <v>898</v>
      </c>
      <c r="G13" s="190" t="s">
        <v>1026</v>
      </c>
      <c r="H13" s="139" t="s">
        <v>1042</v>
      </c>
      <c r="I13" s="282">
        <v>8</v>
      </c>
      <c r="J13" s="143">
        <v>3262.51</v>
      </c>
      <c r="K13" s="283">
        <f>TRUNC(J13*I13,2)</f>
        <v>26100.080000000002</v>
      </c>
      <c r="L13" s="20">
        <v>0</v>
      </c>
    </row>
    <row r="14" spans="1:12" x14ac:dyDescent="0.2">
      <c r="A14" s="235">
        <v>7</v>
      </c>
      <c r="C14" s="188" t="s">
        <v>1021</v>
      </c>
      <c r="D14" s="239" t="s">
        <v>1045</v>
      </c>
      <c r="E14" s="141" t="s">
        <v>17</v>
      </c>
      <c r="F14" s="327" t="s">
        <v>899</v>
      </c>
      <c r="G14" s="190" t="s">
        <v>1026</v>
      </c>
      <c r="H14" s="139" t="s">
        <v>1042</v>
      </c>
      <c r="I14" s="282">
        <v>4</v>
      </c>
      <c r="J14" s="143">
        <v>16769.78</v>
      </c>
      <c r="K14" s="283">
        <f>TRUNC(J14*I14,2)</f>
        <v>67079.12</v>
      </c>
      <c r="L14" s="20">
        <v>0</v>
      </c>
    </row>
    <row r="15" spans="1:12" x14ac:dyDescent="0.2">
      <c r="A15" s="235">
        <v>8</v>
      </c>
      <c r="C15" s="188"/>
      <c r="D15" s="239"/>
      <c r="E15" s="141"/>
      <c r="F15" s="327"/>
      <c r="G15" s="190"/>
      <c r="H15" s="139"/>
      <c r="I15" s="282"/>
      <c r="J15" s="143"/>
      <c r="K15" s="143"/>
      <c r="L15" s="20">
        <v>0</v>
      </c>
    </row>
    <row r="16" spans="1:12" x14ac:dyDescent="0.2">
      <c r="A16" s="235">
        <v>9</v>
      </c>
      <c r="C16" s="185" t="s">
        <v>14</v>
      </c>
      <c r="D16" s="236"/>
      <c r="E16" s="150"/>
      <c r="F16" s="331" t="s">
        <v>15</v>
      </c>
      <c r="G16" s="319"/>
      <c r="H16" s="148"/>
      <c r="I16" s="276"/>
      <c r="J16" s="152"/>
      <c r="K16" s="152"/>
      <c r="L16" s="20">
        <v>0</v>
      </c>
    </row>
    <row r="17" spans="1:12" x14ac:dyDescent="0.2">
      <c r="A17" s="235">
        <v>10</v>
      </c>
      <c r="C17" s="186" t="s">
        <v>33</v>
      </c>
      <c r="D17" s="237" t="s">
        <v>2</v>
      </c>
      <c r="E17" s="229" t="s">
        <v>3</v>
      </c>
      <c r="F17" s="332" t="s">
        <v>4</v>
      </c>
      <c r="G17" s="320" t="s">
        <v>1018</v>
      </c>
      <c r="H17" s="277" t="s">
        <v>28</v>
      </c>
      <c r="I17" s="278" t="s">
        <v>5</v>
      </c>
      <c r="J17" s="122" t="s">
        <v>6</v>
      </c>
      <c r="K17" s="122" t="s">
        <v>7</v>
      </c>
      <c r="L17" s="20">
        <v>0</v>
      </c>
    </row>
    <row r="18" spans="1:12" ht="24" x14ac:dyDescent="0.2">
      <c r="A18" s="235">
        <v>11</v>
      </c>
      <c r="C18" s="187" t="s">
        <v>1019</v>
      </c>
      <c r="D18" s="238" t="s">
        <v>34</v>
      </c>
      <c r="E18" s="230" t="s">
        <v>2043</v>
      </c>
      <c r="F18" s="333" t="s">
        <v>35</v>
      </c>
      <c r="G18" s="321" t="s">
        <v>1023</v>
      </c>
      <c r="H18" s="279" t="s">
        <v>36</v>
      </c>
      <c r="I18" s="280">
        <v>1</v>
      </c>
      <c r="J18" s="281">
        <f>SUM(K19:K25)</f>
        <v>183.51</v>
      </c>
      <c r="K18" s="281">
        <f>J18</f>
        <v>183.51</v>
      </c>
      <c r="L18" s="20">
        <v>0</v>
      </c>
    </row>
    <row r="19" spans="1:12" ht="24" x14ac:dyDescent="0.2">
      <c r="A19" s="235">
        <v>12</v>
      </c>
      <c r="C19" s="188" t="s">
        <v>1021</v>
      </c>
      <c r="D19" s="239" t="s">
        <v>1059</v>
      </c>
      <c r="E19" s="141" t="s">
        <v>17</v>
      </c>
      <c r="F19" s="327" t="s">
        <v>905</v>
      </c>
      <c r="G19" s="190" t="s">
        <v>1023</v>
      </c>
      <c r="H19" s="139" t="s">
        <v>36</v>
      </c>
      <c r="I19" s="282">
        <v>1</v>
      </c>
      <c r="J19" s="143">
        <v>8.83</v>
      </c>
      <c r="K19" s="283">
        <f t="shared" ref="K19:K24" si="0">TRUNC(J19*I19,2)</f>
        <v>8.83</v>
      </c>
      <c r="L19" s="20">
        <v>0</v>
      </c>
    </row>
    <row r="20" spans="1:12" ht="24" x14ac:dyDescent="0.2">
      <c r="A20" s="235">
        <v>13</v>
      </c>
      <c r="C20" s="188" t="s">
        <v>1021</v>
      </c>
      <c r="D20" s="239" t="s">
        <v>1060</v>
      </c>
      <c r="E20" s="141" t="s">
        <v>17</v>
      </c>
      <c r="F20" s="327" t="s">
        <v>906</v>
      </c>
      <c r="G20" s="190" t="s">
        <v>1023</v>
      </c>
      <c r="H20" s="139" t="s">
        <v>36</v>
      </c>
      <c r="I20" s="282">
        <v>1</v>
      </c>
      <c r="J20" s="143">
        <v>6.99</v>
      </c>
      <c r="K20" s="283">
        <f t="shared" si="0"/>
        <v>6.99</v>
      </c>
      <c r="L20" s="20">
        <v>0</v>
      </c>
    </row>
    <row r="21" spans="1:12" ht="24" x14ac:dyDescent="0.2">
      <c r="A21" s="235">
        <v>14</v>
      </c>
      <c r="C21" s="188" t="s">
        <v>1021</v>
      </c>
      <c r="D21" s="239" t="s">
        <v>1061</v>
      </c>
      <c r="E21" s="141" t="s">
        <v>17</v>
      </c>
      <c r="F21" s="327" t="s">
        <v>907</v>
      </c>
      <c r="G21" s="190" t="s">
        <v>1023</v>
      </c>
      <c r="H21" s="139" t="s">
        <v>36</v>
      </c>
      <c r="I21" s="282">
        <v>1</v>
      </c>
      <c r="J21" s="143">
        <v>23.71</v>
      </c>
      <c r="K21" s="283">
        <f t="shared" si="0"/>
        <v>23.71</v>
      </c>
      <c r="L21" s="20">
        <v>0</v>
      </c>
    </row>
    <row r="22" spans="1:12" ht="24" x14ac:dyDescent="0.2">
      <c r="A22" s="235">
        <v>15</v>
      </c>
      <c r="C22" s="188" t="s">
        <v>1021</v>
      </c>
      <c r="D22" s="239" t="s">
        <v>1062</v>
      </c>
      <c r="E22" s="141" t="s">
        <v>17</v>
      </c>
      <c r="F22" s="327" t="s">
        <v>908</v>
      </c>
      <c r="G22" s="190" t="s">
        <v>1023</v>
      </c>
      <c r="H22" s="139" t="s">
        <v>36</v>
      </c>
      <c r="I22" s="282">
        <v>1</v>
      </c>
      <c r="J22" s="143">
        <v>49.09</v>
      </c>
      <c r="K22" s="283">
        <f t="shared" si="0"/>
        <v>49.09</v>
      </c>
      <c r="L22" s="20">
        <v>0</v>
      </c>
    </row>
    <row r="23" spans="1:12" x14ac:dyDescent="0.2">
      <c r="A23" s="235">
        <v>16</v>
      </c>
      <c r="C23" s="188" t="s">
        <v>1021</v>
      </c>
      <c r="D23" s="239" t="s">
        <v>1063</v>
      </c>
      <c r="E23" s="141" t="s">
        <v>17</v>
      </c>
      <c r="F23" s="327" t="s">
        <v>909</v>
      </c>
      <c r="G23" s="190" t="s">
        <v>1026</v>
      </c>
      <c r="H23" s="139" t="s">
        <v>36</v>
      </c>
      <c r="I23" s="282">
        <v>1</v>
      </c>
      <c r="J23" s="143">
        <v>15.98</v>
      </c>
      <c r="K23" s="283">
        <f t="shared" si="0"/>
        <v>15.98</v>
      </c>
      <c r="L23" s="20">
        <v>0</v>
      </c>
    </row>
    <row r="24" spans="1:12" ht="24" x14ac:dyDescent="0.2">
      <c r="A24" s="235">
        <v>17</v>
      </c>
      <c r="C24" s="188" t="s">
        <v>1021</v>
      </c>
      <c r="D24" s="239" t="s">
        <v>1064</v>
      </c>
      <c r="E24" s="141" t="s">
        <v>17</v>
      </c>
      <c r="F24" s="327" t="s">
        <v>910</v>
      </c>
      <c r="G24" s="190" t="s">
        <v>1023</v>
      </c>
      <c r="H24" s="139" t="s">
        <v>36</v>
      </c>
      <c r="I24" s="282">
        <v>1</v>
      </c>
      <c r="J24" s="143">
        <v>78.91</v>
      </c>
      <c r="K24" s="283">
        <f t="shared" si="0"/>
        <v>78.91</v>
      </c>
      <c r="L24" s="20">
        <v>0</v>
      </c>
    </row>
    <row r="25" spans="1:12" x14ac:dyDescent="0.2">
      <c r="A25" s="235">
        <v>18</v>
      </c>
      <c r="C25" s="188"/>
      <c r="D25" s="239"/>
      <c r="E25" s="141"/>
      <c r="F25" s="327"/>
      <c r="G25" s="190"/>
      <c r="H25" s="139"/>
      <c r="I25" s="282"/>
      <c r="J25" s="143"/>
      <c r="K25" s="143"/>
      <c r="L25" s="20">
        <v>0</v>
      </c>
    </row>
    <row r="26" spans="1:12" x14ac:dyDescent="0.2">
      <c r="A26" s="235">
        <v>19</v>
      </c>
      <c r="C26" s="185" t="s">
        <v>37</v>
      </c>
      <c r="D26" s="236"/>
      <c r="E26" s="150"/>
      <c r="F26" s="331" t="s">
        <v>38</v>
      </c>
      <c r="G26" s="319"/>
      <c r="H26" s="148"/>
      <c r="I26" s="276"/>
      <c r="J26" s="152"/>
      <c r="K26" s="152"/>
      <c r="L26" s="20">
        <v>0</v>
      </c>
    </row>
    <row r="27" spans="1:12" x14ac:dyDescent="0.2">
      <c r="A27" s="235">
        <v>20</v>
      </c>
      <c r="C27" s="186" t="s">
        <v>39</v>
      </c>
      <c r="D27" s="237" t="s">
        <v>2</v>
      </c>
      <c r="E27" s="229" t="s">
        <v>3</v>
      </c>
      <c r="F27" s="332" t="s">
        <v>4</v>
      </c>
      <c r="G27" s="320" t="s">
        <v>1018</v>
      </c>
      <c r="H27" s="277" t="s">
        <v>28</v>
      </c>
      <c r="I27" s="278" t="s">
        <v>5</v>
      </c>
      <c r="J27" s="122" t="s">
        <v>6</v>
      </c>
      <c r="K27" s="122" t="s">
        <v>7</v>
      </c>
      <c r="L27" s="20">
        <v>0</v>
      </c>
    </row>
    <row r="28" spans="1:12" x14ac:dyDescent="0.2">
      <c r="A28" s="235">
        <v>21</v>
      </c>
      <c r="C28" s="187" t="s">
        <v>1019</v>
      </c>
      <c r="D28" s="238" t="s">
        <v>1186</v>
      </c>
      <c r="E28" s="230" t="s">
        <v>2045</v>
      </c>
      <c r="F28" s="333" t="s">
        <v>860</v>
      </c>
      <c r="G28" s="321" t="s">
        <v>1065</v>
      </c>
      <c r="H28" s="279" t="s">
        <v>1335</v>
      </c>
      <c r="I28" s="280">
        <v>1</v>
      </c>
      <c r="J28" s="281">
        <f>SUM(K29:K31)</f>
        <v>8.25</v>
      </c>
      <c r="K28" s="281">
        <f>J28</f>
        <v>8.25</v>
      </c>
      <c r="L28" s="20">
        <v>0</v>
      </c>
    </row>
    <row r="29" spans="1:12" x14ac:dyDescent="0.2">
      <c r="A29" s="235">
        <v>22</v>
      </c>
      <c r="C29" s="188" t="s">
        <v>1029</v>
      </c>
      <c r="D29" s="239" t="s">
        <v>1066</v>
      </c>
      <c r="E29" s="141" t="s">
        <v>17</v>
      </c>
      <c r="F29" s="327" t="s">
        <v>911</v>
      </c>
      <c r="G29" s="190" t="s">
        <v>1067</v>
      </c>
      <c r="H29" s="139" t="s">
        <v>36</v>
      </c>
      <c r="I29" s="282">
        <v>0.06</v>
      </c>
      <c r="J29" s="143">
        <v>16.29</v>
      </c>
      <c r="K29" s="283">
        <f>TRUNC(J29*I29,2)</f>
        <v>0.97</v>
      </c>
      <c r="L29" s="20">
        <v>0</v>
      </c>
    </row>
    <row r="30" spans="1:12" x14ac:dyDescent="0.2">
      <c r="A30" s="235">
        <v>23</v>
      </c>
      <c r="C30" s="188" t="s">
        <v>1029</v>
      </c>
      <c r="D30" s="239" t="s">
        <v>1068</v>
      </c>
      <c r="E30" s="141" t="s">
        <v>17</v>
      </c>
      <c r="F30" s="327" t="s">
        <v>912</v>
      </c>
      <c r="G30" s="190" t="s">
        <v>1067</v>
      </c>
      <c r="H30" s="139" t="s">
        <v>36</v>
      </c>
      <c r="I30" s="282">
        <v>0.6</v>
      </c>
      <c r="J30" s="143">
        <v>12.14</v>
      </c>
      <c r="K30" s="283">
        <f>TRUNC(J30*I30,2)</f>
        <v>7.28</v>
      </c>
      <c r="L30" s="20">
        <v>0</v>
      </c>
    </row>
    <row r="31" spans="1:12" x14ac:dyDescent="0.2">
      <c r="A31" s="235">
        <v>24</v>
      </c>
      <c r="C31" s="188"/>
      <c r="D31" s="239"/>
      <c r="E31" s="141"/>
      <c r="F31" s="327"/>
      <c r="G31" s="190"/>
      <c r="H31" s="139"/>
      <c r="I31" s="282"/>
      <c r="J31" s="143"/>
      <c r="K31" s="143"/>
      <c r="L31" s="20">
        <v>0</v>
      </c>
    </row>
    <row r="32" spans="1:12" x14ac:dyDescent="0.2">
      <c r="A32" s="235">
        <v>25</v>
      </c>
      <c r="C32" s="186" t="s">
        <v>40</v>
      </c>
      <c r="D32" s="237" t="s">
        <v>2</v>
      </c>
      <c r="E32" s="229" t="s">
        <v>3</v>
      </c>
      <c r="F32" s="332" t="s">
        <v>4</v>
      </c>
      <c r="G32" s="320" t="s">
        <v>1018</v>
      </c>
      <c r="H32" s="277" t="s">
        <v>28</v>
      </c>
      <c r="I32" s="278" t="s">
        <v>5</v>
      </c>
      <c r="J32" s="122" t="s">
        <v>6</v>
      </c>
      <c r="K32" s="122" t="s">
        <v>7</v>
      </c>
      <c r="L32" s="20">
        <v>0</v>
      </c>
    </row>
    <row r="33" spans="1:12" ht="24" x14ac:dyDescent="0.2">
      <c r="A33" s="235">
        <v>26</v>
      </c>
      <c r="C33" s="187" t="s">
        <v>1019</v>
      </c>
      <c r="D33" s="238" t="s">
        <v>1187</v>
      </c>
      <c r="E33" s="230" t="s">
        <v>2047</v>
      </c>
      <c r="F33" s="333" t="s">
        <v>41</v>
      </c>
      <c r="G33" s="321" t="s">
        <v>1069</v>
      </c>
      <c r="H33" s="279" t="s">
        <v>1335</v>
      </c>
      <c r="I33" s="280">
        <v>1</v>
      </c>
      <c r="J33" s="281">
        <f>SUM(K34:K36)</f>
        <v>12.45</v>
      </c>
      <c r="K33" s="281">
        <f>J33</f>
        <v>12.45</v>
      </c>
      <c r="L33" s="20">
        <v>0</v>
      </c>
    </row>
    <row r="34" spans="1:12" ht="24" x14ac:dyDescent="0.2">
      <c r="A34" s="235">
        <v>27</v>
      </c>
      <c r="C34" s="188" t="s">
        <v>1021</v>
      </c>
      <c r="D34" s="239" t="s">
        <v>1070</v>
      </c>
      <c r="E34" s="141" t="s">
        <v>17</v>
      </c>
      <c r="F34" s="327" t="s">
        <v>913</v>
      </c>
      <c r="G34" s="190" t="s">
        <v>1023</v>
      </c>
      <c r="H34" s="139" t="s">
        <v>1024</v>
      </c>
      <c r="I34" s="282">
        <v>8.9599999999999999E-2</v>
      </c>
      <c r="J34" s="143">
        <v>72.569999999999993</v>
      </c>
      <c r="K34" s="283">
        <f>TRUNC(J34*I34,2)</f>
        <v>6.5</v>
      </c>
      <c r="L34" s="20">
        <v>0</v>
      </c>
    </row>
    <row r="35" spans="1:12" ht="24" x14ac:dyDescent="0.2">
      <c r="A35" s="235">
        <v>28</v>
      </c>
      <c r="C35" s="188" t="s">
        <v>1021</v>
      </c>
      <c r="D35" s="239" t="s">
        <v>1071</v>
      </c>
      <c r="E35" s="141" t="s">
        <v>17</v>
      </c>
      <c r="F35" s="327" t="s">
        <v>914</v>
      </c>
      <c r="G35" s="190" t="s">
        <v>1023</v>
      </c>
      <c r="H35" s="139" t="s">
        <v>32</v>
      </c>
      <c r="I35" s="282">
        <v>3.2599999999999997E-2</v>
      </c>
      <c r="J35" s="143">
        <v>182.57</v>
      </c>
      <c r="K35" s="283">
        <f>TRUNC(J35*I35,2)</f>
        <v>5.95</v>
      </c>
      <c r="L35" s="20">
        <v>0</v>
      </c>
    </row>
    <row r="36" spans="1:12" x14ac:dyDescent="0.2">
      <c r="A36" s="235">
        <v>29</v>
      </c>
      <c r="C36" s="188"/>
      <c r="D36" s="239"/>
      <c r="E36" s="141"/>
      <c r="F36" s="327"/>
      <c r="G36" s="190"/>
      <c r="H36" s="139"/>
      <c r="I36" s="282"/>
      <c r="J36" s="143"/>
      <c r="K36" s="143"/>
      <c r="L36" s="20">
        <v>0</v>
      </c>
    </row>
    <row r="37" spans="1:12" x14ac:dyDescent="0.2">
      <c r="A37" s="235">
        <v>30</v>
      </c>
      <c r="C37" s="185" t="s">
        <v>49</v>
      </c>
      <c r="D37" s="236"/>
      <c r="E37" s="150"/>
      <c r="F37" s="331" t="s">
        <v>50</v>
      </c>
      <c r="G37" s="319"/>
      <c r="H37" s="148"/>
      <c r="I37" s="276"/>
      <c r="J37" s="152"/>
      <c r="K37" s="152"/>
      <c r="L37" s="20">
        <v>0</v>
      </c>
    </row>
    <row r="38" spans="1:12" x14ac:dyDescent="0.2">
      <c r="A38" s="235">
        <v>31</v>
      </c>
      <c r="C38" s="185" t="s">
        <v>63</v>
      </c>
      <c r="D38" s="236"/>
      <c r="E38" s="150"/>
      <c r="F38" s="331" t="s">
        <v>64</v>
      </c>
      <c r="G38" s="319"/>
      <c r="H38" s="148"/>
      <c r="I38" s="276"/>
      <c r="J38" s="152"/>
      <c r="K38" s="152"/>
      <c r="L38" s="20">
        <v>0</v>
      </c>
    </row>
    <row r="39" spans="1:12" x14ac:dyDescent="0.2">
      <c r="A39" s="235">
        <v>32</v>
      </c>
      <c r="C39" s="185" t="s">
        <v>65</v>
      </c>
      <c r="D39" s="236"/>
      <c r="E39" s="150"/>
      <c r="F39" s="331" t="s">
        <v>66</v>
      </c>
      <c r="G39" s="319"/>
      <c r="H39" s="148"/>
      <c r="I39" s="276"/>
      <c r="J39" s="152"/>
      <c r="K39" s="152"/>
      <c r="L39" s="20">
        <v>0</v>
      </c>
    </row>
    <row r="40" spans="1:12" x14ac:dyDescent="0.2">
      <c r="A40" s="235">
        <v>33</v>
      </c>
      <c r="C40" s="186" t="s">
        <v>83</v>
      </c>
      <c r="D40" s="237" t="s">
        <v>2</v>
      </c>
      <c r="E40" s="229" t="s">
        <v>3</v>
      </c>
      <c r="F40" s="332" t="s">
        <v>4</v>
      </c>
      <c r="G40" s="320" t="s">
        <v>1018</v>
      </c>
      <c r="H40" s="277" t="s">
        <v>28</v>
      </c>
      <c r="I40" s="278" t="s">
        <v>5</v>
      </c>
      <c r="J40" s="122" t="s">
        <v>6</v>
      </c>
      <c r="K40" s="122" t="s">
        <v>7</v>
      </c>
      <c r="L40" s="20">
        <v>0</v>
      </c>
    </row>
    <row r="41" spans="1:12" ht="24" x14ac:dyDescent="0.2">
      <c r="A41" s="235">
        <v>34</v>
      </c>
      <c r="C41" s="187" t="s">
        <v>1019</v>
      </c>
      <c r="D41" s="238" t="s">
        <v>84</v>
      </c>
      <c r="E41" s="230" t="s">
        <v>2048</v>
      </c>
      <c r="F41" s="333" t="s">
        <v>85</v>
      </c>
      <c r="G41" s="321" t="s">
        <v>1020</v>
      </c>
      <c r="H41" s="279" t="s">
        <v>1291</v>
      </c>
      <c r="I41" s="280">
        <v>1</v>
      </c>
      <c r="J41" s="281">
        <f>SUM(K42:K47)</f>
        <v>859.03</v>
      </c>
      <c r="K41" s="281">
        <f>J41</f>
        <v>859.03</v>
      </c>
      <c r="L41" s="20">
        <v>0</v>
      </c>
    </row>
    <row r="42" spans="1:12" ht="24" x14ac:dyDescent="0.2">
      <c r="A42" s="235">
        <v>35</v>
      </c>
      <c r="C42" s="188" t="s">
        <v>1021</v>
      </c>
      <c r="D42" s="239" t="s">
        <v>1022</v>
      </c>
      <c r="E42" s="141" t="s">
        <v>17</v>
      </c>
      <c r="F42" s="327" t="s">
        <v>917</v>
      </c>
      <c r="G42" s="190" t="s">
        <v>1023</v>
      </c>
      <c r="H42" s="139" t="s">
        <v>1024</v>
      </c>
      <c r="I42" s="282">
        <v>0.126</v>
      </c>
      <c r="J42" s="143">
        <v>0.44</v>
      </c>
      <c r="K42" s="283">
        <f>TRUNC(J42*I42,2)</f>
        <v>0.05</v>
      </c>
      <c r="L42" s="20">
        <v>0</v>
      </c>
    </row>
    <row r="43" spans="1:12" x14ac:dyDescent="0.2">
      <c r="A43" s="235">
        <v>36</v>
      </c>
      <c r="C43" s="188" t="s">
        <v>1021</v>
      </c>
      <c r="D43" s="239" t="s">
        <v>1025</v>
      </c>
      <c r="E43" s="141" t="s">
        <v>17</v>
      </c>
      <c r="F43" s="327" t="s">
        <v>915</v>
      </c>
      <c r="G43" s="190" t="s">
        <v>1026</v>
      </c>
      <c r="H43" s="139" t="s">
        <v>36</v>
      </c>
      <c r="I43" s="282">
        <v>0.49299999999999999</v>
      </c>
      <c r="J43" s="143">
        <v>21.83</v>
      </c>
      <c r="K43" s="283">
        <f>TRUNC(J43*I43,2)</f>
        <v>10.76</v>
      </c>
      <c r="L43" s="20">
        <v>0</v>
      </c>
    </row>
    <row r="44" spans="1:12" ht="24" x14ac:dyDescent="0.2">
      <c r="A44" s="235">
        <v>37</v>
      </c>
      <c r="C44" s="188" t="s">
        <v>1021</v>
      </c>
      <c r="D44" s="239" t="s">
        <v>1027</v>
      </c>
      <c r="E44" s="141" t="s">
        <v>17</v>
      </c>
      <c r="F44" s="327" t="s">
        <v>918</v>
      </c>
      <c r="G44" s="190" t="s">
        <v>1023</v>
      </c>
      <c r="H44" s="139" t="s">
        <v>32</v>
      </c>
      <c r="I44" s="282">
        <v>0.12</v>
      </c>
      <c r="J44" s="143">
        <v>1.34</v>
      </c>
      <c r="K44" s="283">
        <f>TRUNC(J44*I44,2)</f>
        <v>0.16</v>
      </c>
      <c r="L44" s="20">
        <v>0</v>
      </c>
    </row>
    <row r="45" spans="1:12" x14ac:dyDescent="0.2">
      <c r="A45" s="235">
        <v>38</v>
      </c>
      <c r="C45" s="188" t="s">
        <v>1021</v>
      </c>
      <c r="D45" s="239" t="s">
        <v>1028</v>
      </c>
      <c r="E45" s="141" t="s">
        <v>17</v>
      </c>
      <c r="F45" s="327" t="s">
        <v>903</v>
      </c>
      <c r="G45" s="190" t="s">
        <v>1026</v>
      </c>
      <c r="H45" s="139" t="s">
        <v>36</v>
      </c>
      <c r="I45" s="282">
        <v>0.74</v>
      </c>
      <c r="J45" s="143">
        <v>17.420000000000002</v>
      </c>
      <c r="K45" s="283">
        <f>TRUNC(J45*I45,2)</f>
        <v>12.89</v>
      </c>
      <c r="L45" s="20">
        <v>0</v>
      </c>
    </row>
    <row r="46" spans="1:12" ht="24" x14ac:dyDescent="0.2">
      <c r="A46" s="235">
        <v>39</v>
      </c>
      <c r="C46" s="188" t="s">
        <v>1029</v>
      </c>
      <c r="D46" s="239" t="s">
        <v>1030</v>
      </c>
      <c r="E46" s="141" t="s">
        <v>17</v>
      </c>
      <c r="F46" s="327" t="s">
        <v>919</v>
      </c>
      <c r="G46" s="190" t="s">
        <v>1031</v>
      </c>
      <c r="H46" s="139" t="s">
        <v>1291</v>
      </c>
      <c r="I46" s="282">
        <v>1.1499999999999999</v>
      </c>
      <c r="J46" s="143">
        <v>726.24</v>
      </c>
      <c r="K46" s="283">
        <f>TRUNC(J46*I46,2)</f>
        <v>835.17</v>
      </c>
      <c r="L46" s="20">
        <v>0</v>
      </c>
    </row>
    <row r="47" spans="1:12" x14ac:dyDescent="0.2">
      <c r="A47" s="235">
        <v>40</v>
      </c>
      <c r="C47" s="188"/>
      <c r="D47" s="239"/>
      <c r="E47" s="141"/>
      <c r="F47" s="327"/>
      <c r="G47" s="190"/>
      <c r="H47" s="139"/>
      <c r="I47" s="282"/>
      <c r="J47" s="143"/>
      <c r="K47" s="143"/>
      <c r="L47" s="20">
        <v>0</v>
      </c>
    </row>
    <row r="48" spans="1:12" x14ac:dyDescent="0.2">
      <c r="A48" s="235">
        <v>41</v>
      </c>
      <c r="C48" s="185" t="s">
        <v>86</v>
      </c>
      <c r="D48" s="236"/>
      <c r="E48" s="150"/>
      <c r="F48" s="331" t="s">
        <v>87</v>
      </c>
      <c r="G48" s="319"/>
      <c r="H48" s="148"/>
      <c r="I48" s="284"/>
      <c r="J48" s="152"/>
      <c r="K48" s="152"/>
      <c r="L48" s="20">
        <v>0</v>
      </c>
    </row>
    <row r="49" spans="1:12" x14ac:dyDescent="0.2">
      <c r="A49" s="235">
        <v>42</v>
      </c>
      <c r="C49" s="185" t="s">
        <v>98</v>
      </c>
      <c r="D49" s="236"/>
      <c r="E49" s="150"/>
      <c r="F49" s="331" t="s">
        <v>99</v>
      </c>
      <c r="G49" s="319"/>
      <c r="H49" s="148"/>
      <c r="I49" s="284"/>
      <c r="J49" s="152"/>
      <c r="K49" s="152"/>
      <c r="L49" s="20">
        <v>0</v>
      </c>
    </row>
    <row r="50" spans="1:12" x14ac:dyDescent="0.2">
      <c r="A50" s="235">
        <v>43</v>
      </c>
      <c r="C50" s="185" t="s">
        <v>109</v>
      </c>
      <c r="D50" s="236"/>
      <c r="E50" s="150"/>
      <c r="F50" s="331" t="s">
        <v>110</v>
      </c>
      <c r="G50" s="319"/>
      <c r="H50" s="148"/>
      <c r="I50" s="284"/>
      <c r="J50" s="152"/>
      <c r="K50" s="152"/>
      <c r="L50" s="20">
        <v>0</v>
      </c>
    </row>
    <row r="51" spans="1:12" x14ac:dyDescent="0.2">
      <c r="A51" s="235">
        <v>44</v>
      </c>
      <c r="C51" s="185" t="s">
        <v>130</v>
      </c>
      <c r="D51" s="236"/>
      <c r="E51" s="150"/>
      <c r="F51" s="331" t="s">
        <v>131</v>
      </c>
      <c r="G51" s="319"/>
      <c r="H51" s="148"/>
      <c r="I51" s="284"/>
      <c r="J51" s="152"/>
      <c r="K51" s="152"/>
      <c r="L51" s="20">
        <v>0</v>
      </c>
    </row>
    <row r="52" spans="1:12" x14ac:dyDescent="0.2">
      <c r="A52" s="235">
        <v>45</v>
      </c>
      <c r="C52" s="237" t="s">
        <v>138</v>
      </c>
      <c r="D52" s="237" t="s">
        <v>2</v>
      </c>
      <c r="E52" s="229" t="s">
        <v>3</v>
      </c>
      <c r="F52" s="332" t="s">
        <v>4</v>
      </c>
      <c r="G52" s="320" t="s">
        <v>1018</v>
      </c>
      <c r="H52" s="277" t="s">
        <v>28</v>
      </c>
      <c r="I52" s="278" t="s">
        <v>5</v>
      </c>
      <c r="J52" s="122" t="s">
        <v>6</v>
      </c>
      <c r="K52" s="122" t="s">
        <v>7</v>
      </c>
      <c r="L52" s="20">
        <v>0</v>
      </c>
    </row>
    <row r="53" spans="1:12" ht="24" x14ac:dyDescent="0.2">
      <c r="A53" s="235">
        <v>46</v>
      </c>
      <c r="C53" s="187" t="s">
        <v>1019</v>
      </c>
      <c r="D53" s="238" t="s">
        <v>1188</v>
      </c>
      <c r="E53" s="230" t="s">
        <v>2050</v>
      </c>
      <c r="F53" s="333" t="s">
        <v>139</v>
      </c>
      <c r="G53" s="321" t="s">
        <v>1032</v>
      </c>
      <c r="H53" s="279" t="s">
        <v>70</v>
      </c>
      <c r="I53" s="280">
        <v>1</v>
      </c>
      <c r="J53" s="281">
        <f>SUM(K54:K63)</f>
        <v>54.63</v>
      </c>
      <c r="K53" s="281">
        <f>J53</f>
        <v>54.63</v>
      </c>
      <c r="L53" s="20">
        <v>0</v>
      </c>
    </row>
    <row r="54" spans="1:12" x14ac:dyDescent="0.2">
      <c r="A54" s="235">
        <v>47</v>
      </c>
      <c r="C54" s="188" t="s">
        <v>1021</v>
      </c>
      <c r="D54" s="239">
        <v>88316</v>
      </c>
      <c r="E54" s="141" t="s">
        <v>17</v>
      </c>
      <c r="F54" s="327" t="s">
        <v>903</v>
      </c>
      <c r="G54" s="190" t="s">
        <v>1026</v>
      </c>
      <c r="H54" s="139" t="s">
        <v>36</v>
      </c>
      <c r="I54" s="282">
        <v>0.20699999999999999</v>
      </c>
      <c r="J54" s="143">
        <v>17.420000000000002</v>
      </c>
      <c r="K54" s="283">
        <f t="shared" ref="K54:K62" si="1">TRUNC(J54*I54,2)</f>
        <v>3.6</v>
      </c>
      <c r="L54" s="20">
        <v>0</v>
      </c>
    </row>
    <row r="55" spans="1:12" x14ac:dyDescent="0.2">
      <c r="A55" s="235">
        <v>48</v>
      </c>
      <c r="C55" s="188" t="s">
        <v>1021</v>
      </c>
      <c r="D55" s="239" t="s">
        <v>1033</v>
      </c>
      <c r="E55" s="141" t="s">
        <v>17</v>
      </c>
      <c r="F55" s="327" t="s">
        <v>925</v>
      </c>
      <c r="G55" s="190" t="s">
        <v>1026</v>
      </c>
      <c r="H55" s="139" t="s">
        <v>36</v>
      </c>
      <c r="I55" s="282">
        <v>0.112</v>
      </c>
      <c r="J55" s="143">
        <v>21.28</v>
      </c>
      <c r="K55" s="283">
        <f t="shared" si="1"/>
        <v>2.38</v>
      </c>
      <c r="L55" s="20">
        <v>0</v>
      </c>
    </row>
    <row r="56" spans="1:12" ht="24" x14ac:dyDescent="0.2">
      <c r="A56" s="235">
        <v>49</v>
      </c>
      <c r="C56" s="188" t="s">
        <v>1021</v>
      </c>
      <c r="D56" s="239" t="s">
        <v>1034</v>
      </c>
      <c r="E56" s="141" t="s">
        <v>17</v>
      </c>
      <c r="F56" s="327" t="s">
        <v>924</v>
      </c>
      <c r="G56" s="190" t="s">
        <v>1023</v>
      </c>
      <c r="H56" s="139" t="s">
        <v>1024</v>
      </c>
      <c r="I56" s="282">
        <v>1.83E-2</v>
      </c>
      <c r="J56" s="143">
        <v>16.25</v>
      </c>
      <c r="K56" s="283">
        <f t="shared" si="1"/>
        <v>0.28999999999999998</v>
      </c>
      <c r="L56" s="20">
        <v>0</v>
      </c>
    </row>
    <row r="57" spans="1:12" ht="24" x14ac:dyDescent="0.2">
      <c r="A57" s="235">
        <v>50</v>
      </c>
      <c r="C57" s="188" t="s">
        <v>1021</v>
      </c>
      <c r="D57" s="239" t="s">
        <v>1035</v>
      </c>
      <c r="E57" s="141" t="s">
        <v>17</v>
      </c>
      <c r="F57" s="327" t="s">
        <v>923</v>
      </c>
      <c r="G57" s="190" t="s">
        <v>1023</v>
      </c>
      <c r="H57" s="139" t="s">
        <v>32</v>
      </c>
      <c r="I57" s="282">
        <v>1.32E-2</v>
      </c>
      <c r="J57" s="143">
        <v>17.440000000000001</v>
      </c>
      <c r="K57" s="283">
        <f t="shared" si="1"/>
        <v>0.23</v>
      </c>
      <c r="L57" s="20">
        <v>0</v>
      </c>
    </row>
    <row r="58" spans="1:12" x14ac:dyDescent="0.2">
      <c r="A58" s="235">
        <v>51</v>
      </c>
      <c r="C58" s="188" t="s">
        <v>1029</v>
      </c>
      <c r="D58" s="239" t="s">
        <v>1036</v>
      </c>
      <c r="E58" s="141" t="s">
        <v>17</v>
      </c>
      <c r="F58" s="327" t="s">
        <v>902</v>
      </c>
      <c r="G58" s="190" t="s">
        <v>1031</v>
      </c>
      <c r="H58" s="139" t="s">
        <v>94</v>
      </c>
      <c r="I58" s="282">
        <v>6.0000000000000001E-3</v>
      </c>
      <c r="J58" s="143">
        <v>24.95</v>
      </c>
      <c r="K58" s="283">
        <f t="shared" si="1"/>
        <v>0.14000000000000001</v>
      </c>
      <c r="L58" s="20">
        <v>0</v>
      </c>
    </row>
    <row r="59" spans="1:12" x14ac:dyDescent="0.2">
      <c r="A59" s="235">
        <v>52</v>
      </c>
      <c r="C59" s="188" t="s">
        <v>1029</v>
      </c>
      <c r="D59" s="239">
        <v>13388</v>
      </c>
      <c r="E59" s="141" t="s">
        <v>17</v>
      </c>
      <c r="F59" s="327" t="s">
        <v>928</v>
      </c>
      <c r="G59" s="190" t="s">
        <v>1031</v>
      </c>
      <c r="H59" s="139" t="s">
        <v>94</v>
      </c>
      <c r="I59" s="282">
        <v>4.4999999999999998E-2</v>
      </c>
      <c r="J59" s="143">
        <v>144.77000000000001</v>
      </c>
      <c r="K59" s="283">
        <f t="shared" si="1"/>
        <v>6.51</v>
      </c>
      <c r="L59" s="20">
        <v>0</v>
      </c>
    </row>
    <row r="60" spans="1:12" x14ac:dyDescent="0.2">
      <c r="A60" s="235">
        <v>53</v>
      </c>
      <c r="C60" s="188" t="s">
        <v>1029</v>
      </c>
      <c r="D60" s="239" t="s">
        <v>1037</v>
      </c>
      <c r="E60" s="141" t="s">
        <v>17</v>
      </c>
      <c r="F60" s="327" t="s">
        <v>926</v>
      </c>
      <c r="G60" s="190" t="s">
        <v>1031</v>
      </c>
      <c r="H60" s="139" t="s">
        <v>94</v>
      </c>
      <c r="I60" s="282">
        <v>1.1999999999999999E-3</v>
      </c>
      <c r="J60" s="143">
        <v>63.81</v>
      </c>
      <c r="K60" s="283">
        <f t="shared" si="1"/>
        <v>7.0000000000000007E-2</v>
      </c>
      <c r="L60" s="20">
        <v>0</v>
      </c>
    </row>
    <row r="61" spans="1:12" ht="24" x14ac:dyDescent="0.2">
      <c r="A61" s="235">
        <v>54</v>
      </c>
      <c r="C61" s="310" t="s">
        <v>1029</v>
      </c>
      <c r="D61" s="311">
        <v>40873</v>
      </c>
      <c r="E61" s="312" t="s">
        <v>17</v>
      </c>
      <c r="F61" s="334" t="s">
        <v>929</v>
      </c>
      <c r="G61" s="316" t="s">
        <v>1031</v>
      </c>
      <c r="H61" s="314" t="s">
        <v>70</v>
      </c>
      <c r="I61" s="294">
        <v>1.05</v>
      </c>
      <c r="J61" s="286">
        <v>32.11</v>
      </c>
      <c r="K61" s="283">
        <f t="shared" si="1"/>
        <v>33.71</v>
      </c>
      <c r="L61" s="20">
        <v>0</v>
      </c>
    </row>
    <row r="62" spans="1:12" x14ac:dyDescent="0.2">
      <c r="A62" s="235">
        <v>55</v>
      </c>
      <c r="C62" s="188" t="s">
        <v>1029</v>
      </c>
      <c r="D62" s="239" t="s">
        <v>1038</v>
      </c>
      <c r="E62" s="141" t="s">
        <v>17</v>
      </c>
      <c r="F62" s="327" t="s">
        <v>927</v>
      </c>
      <c r="G62" s="190" t="s">
        <v>1031</v>
      </c>
      <c r="H62" s="139" t="s">
        <v>1039</v>
      </c>
      <c r="I62" s="282">
        <v>0.19800000000000001</v>
      </c>
      <c r="J62" s="143">
        <v>38.89</v>
      </c>
      <c r="K62" s="283">
        <f t="shared" si="1"/>
        <v>7.7</v>
      </c>
      <c r="L62" s="20">
        <v>0</v>
      </c>
    </row>
    <row r="63" spans="1:12" x14ac:dyDescent="0.2">
      <c r="A63" s="235">
        <v>56</v>
      </c>
      <c r="C63" s="188"/>
      <c r="D63" s="239"/>
      <c r="E63" s="141"/>
      <c r="F63" s="327"/>
      <c r="G63" s="190"/>
      <c r="H63" s="139"/>
      <c r="I63" s="282"/>
      <c r="J63" s="143"/>
      <c r="K63" s="143"/>
      <c r="L63" s="20">
        <v>0</v>
      </c>
    </row>
    <row r="64" spans="1:12" x14ac:dyDescent="0.2">
      <c r="A64" s="235">
        <v>57</v>
      </c>
      <c r="C64" s="185" t="s">
        <v>149</v>
      </c>
      <c r="D64" s="236"/>
      <c r="E64" s="150"/>
      <c r="F64" s="331" t="s">
        <v>150</v>
      </c>
      <c r="G64" s="319"/>
      <c r="H64" s="148"/>
      <c r="I64" s="276"/>
      <c r="J64" s="152"/>
      <c r="K64" s="152"/>
      <c r="L64" s="20">
        <v>0</v>
      </c>
    </row>
    <row r="65" spans="1:12" x14ac:dyDescent="0.2">
      <c r="A65" s="235">
        <v>58</v>
      </c>
      <c r="C65" s="186" t="s">
        <v>151</v>
      </c>
      <c r="D65" s="237" t="s">
        <v>2</v>
      </c>
      <c r="E65" s="229" t="s">
        <v>3</v>
      </c>
      <c r="F65" s="332" t="s">
        <v>4</v>
      </c>
      <c r="G65" s="320" t="s">
        <v>1018</v>
      </c>
      <c r="H65" s="277" t="s">
        <v>28</v>
      </c>
      <c r="I65" s="278" t="s">
        <v>5</v>
      </c>
      <c r="J65" s="122" t="s">
        <v>6</v>
      </c>
      <c r="K65" s="122" t="s">
        <v>7</v>
      </c>
      <c r="L65" s="20">
        <v>0</v>
      </c>
    </row>
    <row r="66" spans="1:12" ht="24" x14ac:dyDescent="0.2">
      <c r="A66" s="235">
        <v>59</v>
      </c>
      <c r="C66" s="187" t="s">
        <v>1019</v>
      </c>
      <c r="D66" s="238" t="s">
        <v>152</v>
      </c>
      <c r="E66" s="230" t="s">
        <v>2051</v>
      </c>
      <c r="F66" s="333" t="s">
        <v>153</v>
      </c>
      <c r="G66" s="321" t="s">
        <v>1032</v>
      </c>
      <c r="H66" s="279" t="s">
        <v>1335</v>
      </c>
      <c r="I66" s="280">
        <v>1</v>
      </c>
      <c r="J66" s="281">
        <f>SUM(K67:K75)</f>
        <v>64.710000000000008</v>
      </c>
      <c r="K66" s="281">
        <f>J66</f>
        <v>64.710000000000008</v>
      </c>
      <c r="L66" s="20">
        <v>0</v>
      </c>
    </row>
    <row r="67" spans="1:12" ht="24" x14ac:dyDescent="0.2">
      <c r="A67" s="235">
        <v>60</v>
      </c>
      <c r="C67" s="188" t="s">
        <v>1021</v>
      </c>
      <c r="D67" s="239" t="s">
        <v>1035</v>
      </c>
      <c r="E67" s="141" t="s">
        <v>17</v>
      </c>
      <c r="F67" s="327" t="s">
        <v>923</v>
      </c>
      <c r="G67" s="190" t="s">
        <v>1023</v>
      </c>
      <c r="H67" s="139" t="s">
        <v>32</v>
      </c>
      <c r="I67" s="282">
        <v>6.7999999999999996E-3</v>
      </c>
      <c r="J67" s="143">
        <v>17.440000000000001</v>
      </c>
      <c r="K67" s="283">
        <f t="shared" ref="K67:K74" si="2">TRUNC(J67*I67,2)</f>
        <v>0.11</v>
      </c>
      <c r="L67" s="20">
        <v>0</v>
      </c>
    </row>
    <row r="68" spans="1:12" x14ac:dyDescent="0.2">
      <c r="A68" s="235">
        <v>61</v>
      </c>
      <c r="C68" s="188" t="s">
        <v>1021</v>
      </c>
      <c r="D68" s="239" t="s">
        <v>1081</v>
      </c>
      <c r="E68" s="141" t="s">
        <v>17</v>
      </c>
      <c r="F68" s="327" t="s">
        <v>932</v>
      </c>
      <c r="G68" s="190" t="s">
        <v>1026</v>
      </c>
      <c r="H68" s="139" t="s">
        <v>36</v>
      </c>
      <c r="I68" s="282">
        <v>0.21299999999999999</v>
      </c>
      <c r="J68" s="143">
        <v>15.65</v>
      </c>
      <c r="K68" s="283">
        <f t="shared" si="2"/>
        <v>3.33</v>
      </c>
      <c r="L68" s="20">
        <v>0</v>
      </c>
    </row>
    <row r="69" spans="1:12" ht="24" x14ac:dyDescent="0.2">
      <c r="A69" s="235">
        <v>62</v>
      </c>
      <c r="C69" s="188" t="s">
        <v>1021</v>
      </c>
      <c r="D69" s="239" t="s">
        <v>1080</v>
      </c>
      <c r="E69" s="141" t="s">
        <v>17</v>
      </c>
      <c r="F69" s="327" t="s">
        <v>931</v>
      </c>
      <c r="G69" s="190" t="s">
        <v>1056</v>
      </c>
      <c r="H69" s="139" t="s">
        <v>1335</v>
      </c>
      <c r="I69" s="282">
        <v>0.15570000000000001</v>
      </c>
      <c r="J69" s="143">
        <v>10.11</v>
      </c>
      <c r="K69" s="283">
        <f t="shared" si="2"/>
        <v>1.57</v>
      </c>
      <c r="L69" s="20">
        <v>0</v>
      </c>
    </row>
    <row r="70" spans="1:12" ht="24" x14ac:dyDescent="0.2">
      <c r="A70" s="235">
        <v>63</v>
      </c>
      <c r="C70" s="188" t="s">
        <v>1021</v>
      </c>
      <c r="D70" s="239" t="s">
        <v>1079</v>
      </c>
      <c r="E70" s="141" t="s">
        <v>17</v>
      </c>
      <c r="F70" s="327" t="s">
        <v>930</v>
      </c>
      <c r="G70" s="190" t="s">
        <v>1056</v>
      </c>
      <c r="H70" s="139" t="s">
        <v>1335</v>
      </c>
      <c r="I70" s="282">
        <v>0.72489999999999999</v>
      </c>
      <c r="J70" s="143">
        <v>10.27</v>
      </c>
      <c r="K70" s="283">
        <f t="shared" si="2"/>
        <v>7.44</v>
      </c>
      <c r="L70" s="20">
        <v>0</v>
      </c>
    </row>
    <row r="71" spans="1:12" x14ac:dyDescent="0.2">
      <c r="A71" s="235">
        <v>64</v>
      </c>
      <c r="C71" s="188" t="s">
        <v>1021</v>
      </c>
      <c r="D71" s="239" t="s">
        <v>1028</v>
      </c>
      <c r="E71" s="141" t="s">
        <v>17</v>
      </c>
      <c r="F71" s="327" t="s">
        <v>903</v>
      </c>
      <c r="G71" s="190" t="s">
        <v>1026</v>
      </c>
      <c r="H71" s="139" t="s">
        <v>36</v>
      </c>
      <c r="I71" s="282">
        <v>0.106</v>
      </c>
      <c r="J71" s="143">
        <v>17.420000000000002</v>
      </c>
      <c r="K71" s="283">
        <f t="shared" si="2"/>
        <v>1.84</v>
      </c>
      <c r="L71" s="20">
        <v>0</v>
      </c>
    </row>
    <row r="72" spans="1:12" ht="24" x14ac:dyDescent="0.2">
      <c r="A72" s="235">
        <v>65</v>
      </c>
      <c r="C72" s="188" t="s">
        <v>1021</v>
      </c>
      <c r="D72" s="239" t="s">
        <v>1034</v>
      </c>
      <c r="E72" s="141" t="s">
        <v>17</v>
      </c>
      <c r="F72" s="327" t="s">
        <v>924</v>
      </c>
      <c r="G72" s="190" t="s">
        <v>1023</v>
      </c>
      <c r="H72" s="139" t="s">
        <v>1024</v>
      </c>
      <c r="I72" s="282">
        <v>9.4000000000000004E-3</v>
      </c>
      <c r="J72" s="143">
        <v>16.25</v>
      </c>
      <c r="K72" s="283">
        <f t="shared" si="2"/>
        <v>0.15</v>
      </c>
      <c r="L72" s="20">
        <v>0</v>
      </c>
    </row>
    <row r="73" spans="1:12" ht="24" x14ac:dyDescent="0.2">
      <c r="A73" s="235">
        <v>66</v>
      </c>
      <c r="C73" s="188" t="s">
        <v>1029</v>
      </c>
      <c r="D73" s="239" t="s">
        <v>1082</v>
      </c>
      <c r="E73" s="141" t="s">
        <v>17</v>
      </c>
      <c r="F73" s="327" t="s">
        <v>933</v>
      </c>
      <c r="G73" s="190" t="s">
        <v>1031</v>
      </c>
      <c r="H73" s="139" t="s">
        <v>1083</v>
      </c>
      <c r="I73" s="282">
        <v>7.0000000000000001E-3</v>
      </c>
      <c r="J73" s="143">
        <v>213.33</v>
      </c>
      <c r="K73" s="283">
        <f t="shared" si="2"/>
        <v>1.49</v>
      </c>
      <c r="L73" s="20">
        <v>0</v>
      </c>
    </row>
    <row r="74" spans="1:12" ht="24" x14ac:dyDescent="0.2">
      <c r="A74" s="235">
        <v>67</v>
      </c>
      <c r="C74" s="188" t="s">
        <v>1029</v>
      </c>
      <c r="D74" s="239" t="s">
        <v>1084</v>
      </c>
      <c r="E74" s="141" t="s">
        <v>17</v>
      </c>
      <c r="F74" s="327" t="s">
        <v>934</v>
      </c>
      <c r="G74" s="190" t="s">
        <v>1031</v>
      </c>
      <c r="H74" s="139" t="s">
        <v>94</v>
      </c>
      <c r="I74" s="282">
        <v>4.3330000000000002</v>
      </c>
      <c r="J74" s="143">
        <v>11.26</v>
      </c>
      <c r="K74" s="283">
        <f t="shared" si="2"/>
        <v>48.78</v>
      </c>
      <c r="L74" s="20">
        <v>0</v>
      </c>
    </row>
    <row r="75" spans="1:12" x14ac:dyDescent="0.2">
      <c r="A75" s="235">
        <v>68</v>
      </c>
      <c r="C75" s="188"/>
      <c r="D75" s="239"/>
      <c r="E75" s="141"/>
      <c r="F75" s="327"/>
      <c r="G75" s="190"/>
      <c r="H75" s="285"/>
      <c r="I75" s="285"/>
      <c r="J75" s="285"/>
      <c r="K75" s="285"/>
      <c r="L75" s="20">
        <v>0</v>
      </c>
    </row>
    <row r="76" spans="1:12" x14ac:dyDescent="0.2">
      <c r="A76" s="235">
        <v>69</v>
      </c>
      <c r="C76" s="185" t="s">
        <v>157</v>
      </c>
      <c r="D76" s="236"/>
      <c r="E76" s="150"/>
      <c r="F76" s="331" t="s">
        <v>158</v>
      </c>
      <c r="G76" s="319"/>
      <c r="H76" s="148"/>
      <c r="I76" s="276"/>
      <c r="J76" s="152"/>
      <c r="K76" s="152"/>
      <c r="L76" s="20">
        <v>0</v>
      </c>
    </row>
    <row r="77" spans="1:12" x14ac:dyDescent="0.2">
      <c r="A77" s="235">
        <v>70</v>
      </c>
      <c r="C77" s="188"/>
      <c r="D77" s="239"/>
      <c r="E77" s="141"/>
      <c r="F77" s="327"/>
      <c r="G77" s="190"/>
      <c r="H77" s="285"/>
      <c r="I77" s="285"/>
      <c r="J77" s="285"/>
      <c r="K77" s="285"/>
      <c r="L77" s="20">
        <v>0</v>
      </c>
    </row>
    <row r="78" spans="1:12" x14ac:dyDescent="0.2">
      <c r="A78" s="235">
        <v>71</v>
      </c>
      <c r="C78" s="185" t="s">
        <v>180</v>
      </c>
      <c r="D78" s="236"/>
      <c r="E78" s="150"/>
      <c r="F78" s="331" t="s">
        <v>181</v>
      </c>
      <c r="G78" s="319"/>
      <c r="H78" s="148"/>
      <c r="I78" s="276"/>
      <c r="J78" s="152"/>
      <c r="K78" s="152"/>
      <c r="L78" s="20">
        <v>0</v>
      </c>
    </row>
    <row r="79" spans="1:12" x14ac:dyDescent="0.2">
      <c r="A79" s="235">
        <v>72</v>
      </c>
      <c r="C79" s="186" t="s">
        <v>191</v>
      </c>
      <c r="D79" s="237" t="s">
        <v>2</v>
      </c>
      <c r="E79" s="229" t="s">
        <v>3</v>
      </c>
      <c r="F79" s="332" t="s">
        <v>4</v>
      </c>
      <c r="G79" s="320" t="s">
        <v>1018</v>
      </c>
      <c r="H79" s="277" t="s">
        <v>28</v>
      </c>
      <c r="I79" s="278" t="s">
        <v>5</v>
      </c>
      <c r="J79" s="122" t="s">
        <v>6</v>
      </c>
      <c r="K79" s="122" t="s">
        <v>7</v>
      </c>
      <c r="L79" s="20">
        <v>0</v>
      </c>
    </row>
    <row r="80" spans="1:12" ht="24" x14ac:dyDescent="0.2">
      <c r="A80" s="235">
        <v>73</v>
      </c>
      <c r="C80" s="187" t="s">
        <v>1019</v>
      </c>
      <c r="D80" s="238" t="s">
        <v>192</v>
      </c>
      <c r="E80" s="230" t="s">
        <v>2052</v>
      </c>
      <c r="F80" s="333" t="s">
        <v>193</v>
      </c>
      <c r="G80" s="321" t="s">
        <v>1057</v>
      </c>
      <c r="H80" s="279" t="s">
        <v>70</v>
      </c>
      <c r="I80" s="280">
        <v>1</v>
      </c>
      <c r="J80" s="281">
        <f>SUM(K81:K87)</f>
        <v>33.76</v>
      </c>
      <c r="K80" s="281">
        <f>J80</f>
        <v>33.76</v>
      </c>
      <c r="L80" s="20">
        <v>0</v>
      </c>
    </row>
    <row r="81" spans="1:14" x14ac:dyDescent="0.2">
      <c r="A81" s="235">
        <v>74</v>
      </c>
      <c r="C81" s="188" t="s">
        <v>1021</v>
      </c>
      <c r="D81" s="239" t="s">
        <v>1088</v>
      </c>
      <c r="E81" s="141" t="s">
        <v>17</v>
      </c>
      <c r="F81" s="327" t="s">
        <v>938</v>
      </c>
      <c r="G81" s="190" t="s">
        <v>1026</v>
      </c>
      <c r="H81" s="139" t="s">
        <v>36</v>
      </c>
      <c r="I81" s="282">
        <v>8.5000000000000006E-2</v>
      </c>
      <c r="J81" s="143">
        <v>21.72</v>
      </c>
      <c r="K81" s="283">
        <f t="shared" ref="K81:K86" si="3">TRUNC(J81*I81,2)</f>
        <v>1.84</v>
      </c>
      <c r="L81" s="20">
        <v>0</v>
      </c>
    </row>
    <row r="82" spans="1:14" x14ac:dyDescent="0.2">
      <c r="A82" s="235">
        <v>75</v>
      </c>
      <c r="C82" s="188" t="s">
        <v>1021</v>
      </c>
      <c r="D82" s="239" t="s">
        <v>1028</v>
      </c>
      <c r="E82" s="141" t="s">
        <v>17</v>
      </c>
      <c r="F82" s="327" t="s">
        <v>903</v>
      </c>
      <c r="G82" s="190" t="s">
        <v>1026</v>
      </c>
      <c r="H82" s="139" t="s">
        <v>36</v>
      </c>
      <c r="I82" s="282">
        <v>3.1E-2</v>
      </c>
      <c r="J82" s="143">
        <v>17.420000000000002</v>
      </c>
      <c r="K82" s="283">
        <f t="shared" si="3"/>
        <v>0.54</v>
      </c>
      <c r="L82" s="20">
        <v>0</v>
      </c>
    </row>
    <row r="83" spans="1:14" x14ac:dyDescent="0.2">
      <c r="A83" s="235">
        <v>76</v>
      </c>
      <c r="C83" s="188" t="s">
        <v>1029</v>
      </c>
      <c r="D83" s="239" t="s">
        <v>1091</v>
      </c>
      <c r="E83" s="141" t="s">
        <v>17</v>
      </c>
      <c r="F83" s="327" t="s">
        <v>941</v>
      </c>
      <c r="G83" s="190" t="s">
        <v>1031</v>
      </c>
      <c r="H83" s="139" t="s">
        <v>94</v>
      </c>
      <c r="I83" s="282">
        <v>0.60299999999999998</v>
      </c>
      <c r="J83" s="143">
        <v>3.88</v>
      </c>
      <c r="K83" s="283">
        <f t="shared" si="3"/>
        <v>2.33</v>
      </c>
      <c r="L83" s="20">
        <v>0</v>
      </c>
    </row>
    <row r="84" spans="1:14" x14ac:dyDescent="0.2">
      <c r="A84" s="235">
        <v>77</v>
      </c>
      <c r="C84" s="188" t="s">
        <v>1029</v>
      </c>
      <c r="D84" s="239" t="s">
        <v>1090</v>
      </c>
      <c r="E84" s="141" t="s">
        <v>17</v>
      </c>
      <c r="F84" s="327" t="s">
        <v>940</v>
      </c>
      <c r="G84" s="190" t="s">
        <v>1031</v>
      </c>
      <c r="H84" s="139" t="s">
        <v>94</v>
      </c>
      <c r="I84" s="282">
        <v>8.4000000000000005E-2</v>
      </c>
      <c r="J84" s="143">
        <v>6.45</v>
      </c>
      <c r="K84" s="283">
        <f t="shared" si="3"/>
        <v>0.54</v>
      </c>
      <c r="L84" s="20">
        <v>0</v>
      </c>
    </row>
    <row r="85" spans="1:14" x14ac:dyDescent="0.2">
      <c r="A85" s="235">
        <v>78</v>
      </c>
      <c r="C85" s="188" t="s">
        <v>1029</v>
      </c>
      <c r="D85" s="239" t="s">
        <v>1092</v>
      </c>
      <c r="E85" s="141" t="s">
        <v>17</v>
      </c>
      <c r="F85" s="327" t="s">
        <v>942</v>
      </c>
      <c r="G85" s="190" t="s">
        <v>1031</v>
      </c>
      <c r="H85" s="139" t="s">
        <v>1335</v>
      </c>
      <c r="I85" s="282">
        <v>0.188</v>
      </c>
      <c r="J85" s="143">
        <v>67.25</v>
      </c>
      <c r="K85" s="283">
        <f t="shared" si="3"/>
        <v>12.64</v>
      </c>
      <c r="L85" s="20">
        <v>0</v>
      </c>
    </row>
    <row r="86" spans="1:14" x14ac:dyDescent="0.2">
      <c r="A86" s="235">
        <v>79</v>
      </c>
      <c r="C86" s="188" t="s">
        <v>1029</v>
      </c>
      <c r="D86" s="239" t="s">
        <v>1089</v>
      </c>
      <c r="E86" s="141" t="s">
        <v>17</v>
      </c>
      <c r="F86" s="327" t="s">
        <v>939</v>
      </c>
      <c r="G86" s="190" t="s">
        <v>1031</v>
      </c>
      <c r="H86" s="139" t="s">
        <v>1335</v>
      </c>
      <c r="I86" s="282">
        <v>0.15</v>
      </c>
      <c r="J86" s="143">
        <v>105.86</v>
      </c>
      <c r="K86" s="283">
        <f t="shared" si="3"/>
        <v>15.87</v>
      </c>
      <c r="L86" s="20">
        <v>0</v>
      </c>
    </row>
    <row r="87" spans="1:14" x14ac:dyDescent="0.2">
      <c r="A87" s="235">
        <v>80</v>
      </c>
      <c r="C87" s="188"/>
      <c r="D87" s="239"/>
      <c r="E87" s="141"/>
      <c r="F87" s="327"/>
      <c r="G87" s="190"/>
      <c r="H87" s="139"/>
      <c r="I87" s="282"/>
      <c r="J87" s="143"/>
      <c r="K87" s="283"/>
      <c r="L87" s="20">
        <v>0</v>
      </c>
    </row>
    <row r="88" spans="1:14" x14ac:dyDescent="0.2">
      <c r="A88" s="235">
        <v>81</v>
      </c>
      <c r="C88" s="185" t="s">
        <v>200</v>
      </c>
      <c r="D88" s="236"/>
      <c r="E88" s="150"/>
      <c r="F88" s="331" t="s">
        <v>201</v>
      </c>
      <c r="G88" s="319"/>
      <c r="H88" s="148"/>
      <c r="I88" s="276"/>
      <c r="J88" s="152"/>
      <c r="K88" s="152"/>
      <c r="L88" s="20">
        <v>0</v>
      </c>
    </row>
    <row r="89" spans="1:14" x14ac:dyDescent="0.2">
      <c r="A89" s="235">
        <v>82</v>
      </c>
      <c r="C89" s="237" t="s">
        <v>207</v>
      </c>
      <c r="D89" s="237" t="s">
        <v>2</v>
      </c>
      <c r="E89" s="229" t="s">
        <v>3</v>
      </c>
      <c r="F89" s="332" t="s">
        <v>4</v>
      </c>
      <c r="G89" s="320" t="s">
        <v>1018</v>
      </c>
      <c r="H89" s="277" t="s">
        <v>28</v>
      </c>
      <c r="I89" s="278" t="s">
        <v>5</v>
      </c>
      <c r="J89" s="122" t="s">
        <v>6</v>
      </c>
      <c r="K89" s="122" t="s">
        <v>7</v>
      </c>
      <c r="L89" s="20">
        <v>0</v>
      </c>
    </row>
    <row r="90" spans="1:14" ht="36" x14ac:dyDescent="0.2">
      <c r="A90" s="235">
        <v>83</v>
      </c>
      <c r="C90" s="187" t="s">
        <v>1019</v>
      </c>
      <c r="D90" s="238" t="s">
        <v>1189</v>
      </c>
      <c r="E90" s="230" t="s">
        <v>2054</v>
      </c>
      <c r="F90" s="333" t="s">
        <v>208</v>
      </c>
      <c r="G90" s="321" t="s">
        <v>1048</v>
      </c>
      <c r="H90" s="279" t="s">
        <v>1335</v>
      </c>
      <c r="I90" s="280">
        <v>1</v>
      </c>
      <c r="J90" s="281">
        <f>SUM(K91:K97)</f>
        <v>1322.3899999999999</v>
      </c>
      <c r="K90" s="281">
        <f>J90</f>
        <v>1322.3899999999999</v>
      </c>
      <c r="L90" s="20">
        <v>0</v>
      </c>
    </row>
    <row r="91" spans="1:14" x14ac:dyDescent="0.2">
      <c r="A91" s="235">
        <v>84</v>
      </c>
      <c r="C91" s="188" t="s">
        <v>1021</v>
      </c>
      <c r="D91" s="239">
        <v>88316</v>
      </c>
      <c r="E91" s="141" t="s">
        <v>17</v>
      </c>
      <c r="F91" s="327" t="s">
        <v>903</v>
      </c>
      <c r="G91" s="190" t="s">
        <v>1026</v>
      </c>
      <c r="H91" s="139" t="s">
        <v>36</v>
      </c>
      <c r="I91" s="282">
        <v>0.54200000000000004</v>
      </c>
      <c r="J91" s="143">
        <v>17.420000000000002</v>
      </c>
      <c r="K91" s="283">
        <f t="shared" ref="K91:K96" si="4">TRUNC(J91*I91,2)</f>
        <v>9.44</v>
      </c>
      <c r="L91" s="20">
        <v>0</v>
      </c>
    </row>
    <row r="92" spans="1:14" ht="36" x14ac:dyDescent="0.2">
      <c r="A92" s="235">
        <v>85</v>
      </c>
      <c r="C92" s="310" t="s">
        <v>1021</v>
      </c>
      <c r="D92" s="311">
        <v>72118</v>
      </c>
      <c r="E92" s="312" t="s">
        <v>17</v>
      </c>
      <c r="F92" s="334" t="s">
        <v>947</v>
      </c>
      <c r="G92" s="316" t="s">
        <v>1048</v>
      </c>
      <c r="H92" s="314" t="s">
        <v>1335</v>
      </c>
      <c r="I92" s="294">
        <v>1</v>
      </c>
      <c r="J92" s="286">
        <v>212</v>
      </c>
      <c r="K92" s="283">
        <f t="shared" si="4"/>
        <v>212</v>
      </c>
      <c r="L92" s="20">
        <v>0</v>
      </c>
    </row>
    <row r="93" spans="1:14" x14ac:dyDescent="0.2">
      <c r="A93" s="235">
        <v>86</v>
      </c>
      <c r="C93" s="315"/>
      <c r="D93" s="315"/>
      <c r="E93" s="313"/>
      <c r="F93" s="334"/>
      <c r="G93" s="322"/>
      <c r="H93" s="315"/>
      <c r="I93" s="315"/>
      <c r="J93" s="315"/>
      <c r="K93" s="285"/>
      <c r="L93" s="19"/>
    </row>
    <row r="94" spans="1:14" ht="24" x14ac:dyDescent="0.2">
      <c r="A94" s="235">
        <v>87</v>
      </c>
      <c r="C94" s="310" t="s">
        <v>1021</v>
      </c>
      <c r="D94" s="311">
        <v>88629</v>
      </c>
      <c r="E94" s="312" t="s">
        <v>17</v>
      </c>
      <c r="F94" s="334" t="s">
        <v>948</v>
      </c>
      <c r="G94" s="316" t="s">
        <v>1026</v>
      </c>
      <c r="H94" s="314"/>
      <c r="I94" s="294">
        <v>8.9999999999999993E-3</v>
      </c>
      <c r="J94" s="286">
        <v>699.44</v>
      </c>
      <c r="K94" s="283">
        <f t="shared" si="4"/>
        <v>6.29</v>
      </c>
      <c r="L94" s="20">
        <v>0</v>
      </c>
    </row>
    <row r="95" spans="1:14" x14ac:dyDescent="0.2">
      <c r="A95" s="235">
        <v>88</v>
      </c>
      <c r="C95" s="310" t="s">
        <v>1021</v>
      </c>
      <c r="D95" s="311">
        <v>88309</v>
      </c>
      <c r="E95" s="312" t="s">
        <v>17</v>
      </c>
      <c r="F95" s="334" t="s">
        <v>915</v>
      </c>
      <c r="G95" s="316" t="s">
        <v>1026</v>
      </c>
      <c r="H95" s="314" t="s">
        <v>36</v>
      </c>
      <c r="I95" s="294">
        <v>1.0840000000000001</v>
      </c>
      <c r="J95" s="286">
        <v>21.83</v>
      </c>
      <c r="K95" s="283">
        <f t="shared" si="4"/>
        <v>23.66</v>
      </c>
      <c r="L95" s="20">
        <v>0</v>
      </c>
    </row>
    <row r="96" spans="1:14" ht="36" x14ac:dyDescent="0.2">
      <c r="A96" s="235">
        <v>89</v>
      </c>
      <c r="C96" s="310" t="s">
        <v>1029</v>
      </c>
      <c r="D96" s="311">
        <v>44053</v>
      </c>
      <c r="E96" s="312" t="s">
        <v>17</v>
      </c>
      <c r="F96" s="334" t="s">
        <v>2151</v>
      </c>
      <c r="G96" s="316" t="s">
        <v>1031</v>
      </c>
      <c r="H96" s="314" t="s">
        <v>28</v>
      </c>
      <c r="I96" s="294">
        <v>0.69399999999999995</v>
      </c>
      <c r="J96" s="286">
        <v>1543.24</v>
      </c>
      <c r="K96" s="283">
        <f t="shared" si="4"/>
        <v>1071</v>
      </c>
      <c r="L96" s="20">
        <v>0</v>
      </c>
      <c r="N96" s="268">
        <f>1/(1.2*1.2)</f>
        <v>0.69444444444444442</v>
      </c>
    </row>
    <row r="97" spans="1:12" x14ac:dyDescent="0.2">
      <c r="A97" s="235">
        <v>90</v>
      </c>
      <c r="C97" s="188"/>
      <c r="D97" s="239"/>
      <c r="E97" s="141"/>
      <c r="F97" s="327"/>
      <c r="G97" s="190"/>
      <c r="H97" s="139"/>
      <c r="I97" s="282"/>
      <c r="J97" s="143"/>
      <c r="K97" s="143"/>
      <c r="L97" s="20">
        <v>0</v>
      </c>
    </row>
    <row r="98" spans="1:12" x14ac:dyDescent="0.2">
      <c r="A98" s="235">
        <v>91</v>
      </c>
      <c r="C98" s="237" t="s">
        <v>209</v>
      </c>
      <c r="D98" s="237" t="s">
        <v>2</v>
      </c>
      <c r="E98" s="229" t="s">
        <v>3</v>
      </c>
      <c r="F98" s="332" t="s">
        <v>4</v>
      </c>
      <c r="G98" s="320" t="s">
        <v>1018</v>
      </c>
      <c r="H98" s="277" t="s">
        <v>28</v>
      </c>
      <c r="I98" s="278" t="s">
        <v>5</v>
      </c>
      <c r="J98" s="122" t="s">
        <v>6</v>
      </c>
      <c r="K98" s="122" t="s">
        <v>7</v>
      </c>
      <c r="L98" s="20">
        <v>0</v>
      </c>
    </row>
    <row r="99" spans="1:12" ht="36" x14ac:dyDescent="0.2">
      <c r="A99" s="235">
        <v>92</v>
      </c>
      <c r="C99" s="187" t="s">
        <v>1019</v>
      </c>
      <c r="D99" s="238" t="s">
        <v>1190</v>
      </c>
      <c r="E99" s="230" t="s">
        <v>2056</v>
      </c>
      <c r="F99" s="333" t="s">
        <v>210</v>
      </c>
      <c r="G99" s="321" t="s">
        <v>1048</v>
      </c>
      <c r="H99" s="279" t="s">
        <v>1335</v>
      </c>
      <c r="I99" s="280">
        <v>1</v>
      </c>
      <c r="J99" s="281">
        <f>SUM(K100:K108)</f>
        <v>746.72</v>
      </c>
      <c r="K99" s="281">
        <f>J99</f>
        <v>746.72</v>
      </c>
      <c r="L99" s="20">
        <v>0</v>
      </c>
    </row>
    <row r="100" spans="1:12" x14ac:dyDescent="0.2">
      <c r="A100" s="235">
        <v>93</v>
      </c>
      <c r="C100" s="296" t="s">
        <v>1021</v>
      </c>
      <c r="D100" s="297" t="s">
        <v>1025</v>
      </c>
      <c r="E100" s="298" t="s">
        <v>17</v>
      </c>
      <c r="F100" s="335" t="s">
        <v>915</v>
      </c>
      <c r="G100" s="323" t="s">
        <v>1026</v>
      </c>
      <c r="H100" s="299" t="s">
        <v>36</v>
      </c>
      <c r="I100" s="300">
        <v>0.28199999999999997</v>
      </c>
      <c r="J100" s="301">
        <v>21.83</v>
      </c>
      <c r="K100" s="302">
        <f t="shared" ref="K100:K106" si="5">TRUNC(J100*I100,2)</f>
        <v>6.15</v>
      </c>
      <c r="L100" s="20">
        <v>0</v>
      </c>
    </row>
    <row r="101" spans="1:12" x14ac:dyDescent="0.2">
      <c r="A101" s="309">
        <v>94</v>
      </c>
      <c r="B101" s="310"/>
      <c r="C101" s="188" t="s">
        <v>1021</v>
      </c>
      <c r="D101" s="239" t="s">
        <v>1028</v>
      </c>
      <c r="E101" s="141" t="s">
        <v>17</v>
      </c>
      <c r="F101" s="327" t="s">
        <v>903</v>
      </c>
      <c r="G101" s="190" t="s">
        <v>1026</v>
      </c>
      <c r="H101" s="139" t="s">
        <v>36</v>
      </c>
      <c r="I101" s="282">
        <v>0.14099999999999999</v>
      </c>
      <c r="J101" s="143">
        <v>17.420000000000002</v>
      </c>
      <c r="K101" s="283">
        <f t="shared" si="5"/>
        <v>2.4500000000000002</v>
      </c>
      <c r="L101" s="20">
        <v>0</v>
      </c>
    </row>
    <row r="102" spans="1:12" ht="24" x14ac:dyDescent="0.2">
      <c r="A102" s="309">
        <v>95</v>
      </c>
      <c r="B102" s="310"/>
      <c r="C102" s="310" t="s">
        <v>1029</v>
      </c>
      <c r="D102" s="311">
        <v>36888</v>
      </c>
      <c r="E102" s="312" t="s">
        <v>17</v>
      </c>
      <c r="F102" s="334" t="s">
        <v>949</v>
      </c>
      <c r="G102" s="316" t="s">
        <v>1031</v>
      </c>
      <c r="H102" s="314" t="s">
        <v>70</v>
      </c>
      <c r="I102" s="294">
        <v>2.202</v>
      </c>
      <c r="J102" s="286">
        <v>27.95</v>
      </c>
      <c r="K102" s="283">
        <f t="shared" si="5"/>
        <v>61.54</v>
      </c>
      <c r="L102" s="20">
        <v>0</v>
      </c>
    </row>
    <row r="103" spans="1:12" ht="24" x14ac:dyDescent="0.2">
      <c r="A103" s="309">
        <v>96</v>
      </c>
      <c r="B103" s="310"/>
      <c r="C103" s="310" t="s">
        <v>1029</v>
      </c>
      <c r="D103" s="311">
        <v>4922</v>
      </c>
      <c r="E103" s="312" t="s">
        <v>17</v>
      </c>
      <c r="F103" s="334" t="s">
        <v>950</v>
      </c>
      <c r="G103" s="316" t="s">
        <v>1031</v>
      </c>
      <c r="H103" s="314" t="s">
        <v>1335</v>
      </c>
      <c r="I103" s="294">
        <v>1</v>
      </c>
      <c r="J103" s="286">
        <v>392.2</v>
      </c>
      <c r="K103" s="283">
        <f t="shared" si="5"/>
        <v>392.2</v>
      </c>
      <c r="L103" s="20">
        <v>0</v>
      </c>
    </row>
    <row r="104" spans="1:12" x14ac:dyDescent="0.2">
      <c r="A104" s="309">
        <v>97</v>
      </c>
      <c r="B104" s="310"/>
      <c r="C104" s="310" t="s">
        <v>1029</v>
      </c>
      <c r="D104" s="311">
        <v>10505</v>
      </c>
      <c r="E104" s="312" t="s">
        <v>17</v>
      </c>
      <c r="F104" s="334" t="s">
        <v>951</v>
      </c>
      <c r="G104" s="316" t="s">
        <v>1031</v>
      </c>
      <c r="H104" s="314" t="s">
        <v>1335</v>
      </c>
      <c r="I104" s="294">
        <v>1.1000000000000001</v>
      </c>
      <c r="J104" s="286">
        <v>253.68</v>
      </c>
      <c r="K104" s="283">
        <f t="shared" si="5"/>
        <v>279.04000000000002</v>
      </c>
      <c r="L104" s="20">
        <v>0</v>
      </c>
    </row>
    <row r="105" spans="1:12" x14ac:dyDescent="0.2">
      <c r="A105" s="309">
        <v>98</v>
      </c>
      <c r="B105" s="310"/>
      <c r="C105" s="310" t="s">
        <v>1029</v>
      </c>
      <c r="D105" s="311">
        <v>142</v>
      </c>
      <c r="E105" s="312" t="s">
        <v>17</v>
      </c>
      <c r="F105" s="334" t="s">
        <v>927</v>
      </c>
      <c r="G105" s="316" t="s">
        <v>1031</v>
      </c>
      <c r="H105" s="314" t="s">
        <v>1039</v>
      </c>
      <c r="I105" s="294">
        <v>6.3700000000000007E-2</v>
      </c>
      <c r="J105" s="286">
        <v>38.89</v>
      </c>
      <c r="K105" s="283">
        <f t="shared" si="5"/>
        <v>2.4700000000000002</v>
      </c>
      <c r="L105" s="20">
        <v>0</v>
      </c>
    </row>
    <row r="106" spans="1:12" ht="24" x14ac:dyDescent="0.2">
      <c r="A106" s="309">
        <v>99</v>
      </c>
      <c r="B106" s="310"/>
      <c r="C106" s="310" t="s">
        <v>1029</v>
      </c>
      <c r="D106" s="311">
        <v>7568</v>
      </c>
      <c r="E106" s="312" t="s">
        <v>17</v>
      </c>
      <c r="F106" s="334" t="s">
        <v>952</v>
      </c>
      <c r="G106" s="316" t="s">
        <v>1031</v>
      </c>
      <c r="H106" s="314" t="s">
        <v>28</v>
      </c>
      <c r="I106" s="294">
        <v>4.72</v>
      </c>
      <c r="J106" s="286">
        <v>0.61</v>
      </c>
      <c r="K106" s="283">
        <f t="shared" si="5"/>
        <v>2.87</v>
      </c>
      <c r="L106" s="20">
        <v>0</v>
      </c>
    </row>
    <row r="107" spans="1:12" x14ac:dyDescent="0.2">
      <c r="A107" s="309"/>
      <c r="B107" s="310"/>
      <c r="C107" s="40"/>
      <c r="D107" s="40"/>
      <c r="E107" s="40"/>
      <c r="F107" s="327"/>
      <c r="G107" s="324"/>
      <c r="H107" s="40"/>
      <c r="I107" s="40"/>
      <c r="J107" s="40"/>
      <c r="K107" s="40"/>
      <c r="L107" s="19"/>
    </row>
    <row r="108" spans="1:12" x14ac:dyDescent="0.2">
      <c r="A108" s="235">
        <v>101</v>
      </c>
      <c r="C108" s="303"/>
      <c r="D108" s="304"/>
      <c r="E108" s="305"/>
      <c r="F108" s="336"/>
      <c r="G108" s="325"/>
      <c r="H108" s="306"/>
      <c r="I108" s="307"/>
      <c r="J108" s="308"/>
      <c r="K108" s="308"/>
      <c r="L108" s="20">
        <v>0</v>
      </c>
    </row>
    <row r="109" spans="1:12" x14ac:dyDescent="0.2">
      <c r="A109" s="235">
        <v>102</v>
      </c>
      <c r="C109" s="186" t="s">
        <v>211</v>
      </c>
      <c r="D109" s="237" t="s">
        <v>2</v>
      </c>
      <c r="E109" s="229" t="s">
        <v>3</v>
      </c>
      <c r="F109" s="332" t="s">
        <v>4</v>
      </c>
      <c r="G109" s="320" t="s">
        <v>1018</v>
      </c>
      <c r="H109" s="277" t="s">
        <v>28</v>
      </c>
      <c r="I109" s="278" t="s">
        <v>5</v>
      </c>
      <c r="J109" s="122" t="s">
        <v>6</v>
      </c>
      <c r="K109" s="122" t="s">
        <v>7</v>
      </c>
      <c r="L109" s="20">
        <v>0</v>
      </c>
    </row>
    <row r="110" spans="1:12" ht="36" x14ac:dyDescent="0.2">
      <c r="A110" s="235">
        <v>103</v>
      </c>
      <c r="C110" s="187" t="s">
        <v>1019</v>
      </c>
      <c r="D110" s="238" t="s">
        <v>212</v>
      </c>
      <c r="E110" s="230" t="s">
        <v>2057</v>
      </c>
      <c r="F110" s="333" t="s">
        <v>213</v>
      </c>
      <c r="G110" s="321" t="s">
        <v>1048</v>
      </c>
      <c r="H110" s="279" t="s">
        <v>28</v>
      </c>
      <c r="I110" s="280">
        <v>1</v>
      </c>
      <c r="J110" s="281">
        <f>SUM(K111:K119)</f>
        <v>2345.65</v>
      </c>
      <c r="K110" s="281">
        <f>J110</f>
        <v>2345.65</v>
      </c>
      <c r="L110" s="20">
        <v>0</v>
      </c>
    </row>
    <row r="111" spans="1:12" x14ac:dyDescent="0.2">
      <c r="A111" s="235">
        <v>104</v>
      </c>
      <c r="C111" s="188" t="s">
        <v>1021</v>
      </c>
      <c r="D111" s="239" t="s">
        <v>1028</v>
      </c>
      <c r="E111" s="141" t="s">
        <v>17</v>
      </c>
      <c r="F111" s="327" t="s">
        <v>903</v>
      </c>
      <c r="G111" s="190" t="s">
        <v>1026</v>
      </c>
      <c r="H111" s="139" t="s">
        <v>36</v>
      </c>
      <c r="I111" s="282">
        <v>2.3279999999999998</v>
      </c>
      <c r="J111" s="143">
        <v>17.420000000000002</v>
      </c>
      <c r="K111" s="283">
        <f t="shared" ref="K111:K118" si="6">TRUNC(J111*I111,2)</f>
        <v>40.549999999999997</v>
      </c>
      <c r="L111" s="20">
        <v>0</v>
      </c>
    </row>
    <row r="112" spans="1:12" x14ac:dyDescent="0.2">
      <c r="A112" s="235">
        <v>105</v>
      </c>
      <c r="C112" s="188" t="s">
        <v>1021</v>
      </c>
      <c r="D112" s="239" t="s">
        <v>1094</v>
      </c>
      <c r="E112" s="141" t="s">
        <v>17</v>
      </c>
      <c r="F112" s="327" t="s">
        <v>944</v>
      </c>
      <c r="G112" s="190" t="s">
        <v>1026</v>
      </c>
      <c r="H112" s="139" t="s">
        <v>36</v>
      </c>
      <c r="I112" s="282">
        <v>4.6559999999999997</v>
      </c>
      <c r="J112" s="143">
        <v>20.56</v>
      </c>
      <c r="K112" s="283">
        <f t="shared" si="6"/>
        <v>95.72</v>
      </c>
      <c r="L112" s="20">
        <v>0</v>
      </c>
    </row>
    <row r="113" spans="1:12" x14ac:dyDescent="0.2">
      <c r="A113" s="235">
        <v>106</v>
      </c>
      <c r="C113" s="188" t="s">
        <v>1029</v>
      </c>
      <c r="D113" s="239" t="s">
        <v>1096</v>
      </c>
      <c r="E113" s="141" t="s">
        <v>17</v>
      </c>
      <c r="F113" s="327" t="s">
        <v>946</v>
      </c>
      <c r="G113" s="190" t="s">
        <v>1031</v>
      </c>
      <c r="H113" s="139" t="s">
        <v>28</v>
      </c>
      <c r="I113" s="282">
        <v>39.6</v>
      </c>
      <c r="J113" s="143">
        <v>0.06</v>
      </c>
      <c r="K113" s="283">
        <f t="shared" si="6"/>
        <v>2.37</v>
      </c>
      <c r="L113" s="20">
        <v>0</v>
      </c>
    </row>
    <row r="114" spans="1:12" ht="24" x14ac:dyDescent="0.2">
      <c r="A114" s="235">
        <v>107</v>
      </c>
      <c r="C114" s="188" t="s">
        <v>1029</v>
      </c>
      <c r="D114" s="239" t="s">
        <v>1095</v>
      </c>
      <c r="E114" s="141" t="s">
        <v>17</v>
      </c>
      <c r="F114" s="327" t="s">
        <v>945</v>
      </c>
      <c r="G114" s="190" t="s">
        <v>1031</v>
      </c>
      <c r="H114" s="139" t="s">
        <v>28</v>
      </c>
      <c r="I114" s="282">
        <v>6</v>
      </c>
      <c r="J114" s="143">
        <v>23.26</v>
      </c>
      <c r="K114" s="283">
        <f t="shared" si="6"/>
        <v>139.56</v>
      </c>
      <c r="L114" s="20">
        <v>0</v>
      </c>
    </row>
    <row r="115" spans="1:12" ht="24" x14ac:dyDescent="0.2">
      <c r="A115" s="235">
        <v>108</v>
      </c>
      <c r="C115" s="188" t="s">
        <v>1029</v>
      </c>
      <c r="D115" s="239" t="s">
        <v>1099</v>
      </c>
      <c r="E115" s="141" t="s">
        <v>17</v>
      </c>
      <c r="F115" s="327" t="s">
        <v>953</v>
      </c>
      <c r="G115" s="190" t="s">
        <v>1031</v>
      </c>
      <c r="H115" s="139" t="s">
        <v>28</v>
      </c>
      <c r="I115" s="282">
        <v>2</v>
      </c>
      <c r="J115" s="143">
        <v>57.48</v>
      </c>
      <c r="K115" s="283">
        <f t="shared" si="6"/>
        <v>114.96</v>
      </c>
      <c r="L115" s="20">
        <v>0</v>
      </c>
    </row>
    <row r="116" spans="1:12" ht="36" x14ac:dyDescent="0.2">
      <c r="A116" s="235">
        <v>109</v>
      </c>
      <c r="C116" s="188" t="s">
        <v>1029</v>
      </c>
      <c r="D116" s="239" t="s">
        <v>1100</v>
      </c>
      <c r="E116" s="141" t="s">
        <v>17</v>
      </c>
      <c r="F116" s="327" t="s">
        <v>954</v>
      </c>
      <c r="G116" s="190" t="s">
        <v>1031</v>
      </c>
      <c r="H116" s="139" t="s">
        <v>1101</v>
      </c>
      <c r="I116" s="282">
        <v>1.5</v>
      </c>
      <c r="J116" s="143">
        <v>259</v>
      </c>
      <c r="K116" s="283">
        <f t="shared" si="6"/>
        <v>388.5</v>
      </c>
      <c r="L116" s="20">
        <v>0</v>
      </c>
    </row>
    <row r="117" spans="1:12" ht="36" x14ac:dyDescent="0.2">
      <c r="A117" s="235">
        <v>110</v>
      </c>
      <c r="C117" s="188" t="s">
        <v>1029</v>
      </c>
      <c r="D117" s="239" t="s">
        <v>1102</v>
      </c>
      <c r="E117" s="141" t="s">
        <v>17</v>
      </c>
      <c r="F117" s="327" t="s">
        <v>955</v>
      </c>
      <c r="G117" s="190" t="s">
        <v>1031</v>
      </c>
      <c r="H117" s="139" t="s">
        <v>1058</v>
      </c>
      <c r="I117" s="282">
        <v>1</v>
      </c>
      <c r="J117" s="143">
        <v>157.07</v>
      </c>
      <c r="K117" s="283">
        <f t="shared" si="6"/>
        <v>157.07</v>
      </c>
      <c r="L117" s="20">
        <v>0</v>
      </c>
    </row>
    <row r="118" spans="1:12" ht="24" x14ac:dyDescent="0.2">
      <c r="A118" s="235">
        <v>111</v>
      </c>
      <c r="C118" s="188" t="s">
        <v>1029</v>
      </c>
      <c r="D118" s="239" t="s">
        <v>1103</v>
      </c>
      <c r="E118" s="141" t="s">
        <v>17</v>
      </c>
      <c r="F118" s="327" t="s">
        <v>956</v>
      </c>
      <c r="G118" s="190" t="s">
        <v>1031</v>
      </c>
      <c r="H118" s="139" t="s">
        <v>28</v>
      </c>
      <c r="I118" s="282">
        <v>2</v>
      </c>
      <c r="J118" s="143">
        <v>703.46</v>
      </c>
      <c r="K118" s="283">
        <f t="shared" si="6"/>
        <v>1406.92</v>
      </c>
      <c r="L118" s="20">
        <v>0</v>
      </c>
    </row>
    <row r="119" spans="1:12" x14ac:dyDescent="0.2">
      <c r="A119" s="235">
        <v>112</v>
      </c>
      <c r="C119" s="188"/>
      <c r="D119" s="239"/>
      <c r="E119" s="141"/>
      <c r="F119" s="327"/>
      <c r="G119" s="190"/>
      <c r="H119" s="139"/>
      <c r="I119" s="282"/>
      <c r="J119" s="143"/>
      <c r="K119" s="143"/>
      <c r="L119" s="20">
        <v>0</v>
      </c>
    </row>
    <row r="120" spans="1:12" x14ac:dyDescent="0.2">
      <c r="A120" s="235">
        <v>113</v>
      </c>
      <c r="C120" s="185" t="s">
        <v>223</v>
      </c>
      <c r="D120" s="236"/>
      <c r="E120" s="150"/>
      <c r="F120" s="331" t="s">
        <v>224</v>
      </c>
      <c r="G120" s="319"/>
      <c r="H120" s="148"/>
      <c r="I120" s="276"/>
      <c r="J120" s="152"/>
      <c r="K120" s="152"/>
      <c r="L120" s="20">
        <v>0</v>
      </c>
    </row>
    <row r="121" spans="1:12" x14ac:dyDescent="0.2">
      <c r="A121" s="235">
        <v>114</v>
      </c>
      <c r="C121" s="186" t="s">
        <v>314</v>
      </c>
      <c r="D121" s="237" t="s">
        <v>2</v>
      </c>
      <c r="E121" s="229" t="s">
        <v>3</v>
      </c>
      <c r="F121" s="332" t="s">
        <v>4</v>
      </c>
      <c r="G121" s="320" t="s">
        <v>1018</v>
      </c>
      <c r="H121" s="277" t="s">
        <v>28</v>
      </c>
      <c r="I121" s="278" t="s">
        <v>5</v>
      </c>
      <c r="J121" s="122" t="s">
        <v>6</v>
      </c>
      <c r="K121" s="122" t="s">
        <v>7</v>
      </c>
      <c r="L121" s="20">
        <v>0</v>
      </c>
    </row>
    <row r="122" spans="1:12" ht="24" x14ac:dyDescent="0.2">
      <c r="A122" s="235">
        <v>115</v>
      </c>
      <c r="C122" s="187" t="s">
        <v>1019</v>
      </c>
      <c r="D122" s="238" t="s">
        <v>315</v>
      </c>
      <c r="E122" s="230" t="s">
        <v>2059</v>
      </c>
      <c r="F122" s="333" t="s">
        <v>1495</v>
      </c>
      <c r="G122" s="321">
        <v>110</v>
      </c>
      <c r="H122" s="279" t="s">
        <v>28</v>
      </c>
      <c r="I122" s="280">
        <v>1</v>
      </c>
      <c r="J122" s="281">
        <f>SUM(K123:K135)</f>
        <v>9489.130000000001</v>
      </c>
      <c r="K122" s="281">
        <f>J122</f>
        <v>9489.130000000001</v>
      </c>
      <c r="L122" s="20">
        <v>0</v>
      </c>
    </row>
    <row r="123" spans="1:12" ht="24" x14ac:dyDescent="0.2">
      <c r="A123" s="235">
        <v>116</v>
      </c>
      <c r="C123" s="188" t="s">
        <v>1021</v>
      </c>
      <c r="D123" s="239" t="s">
        <v>1106</v>
      </c>
      <c r="E123" s="141" t="s">
        <v>17</v>
      </c>
      <c r="F123" s="327" t="s">
        <v>959</v>
      </c>
      <c r="G123" s="190" t="s">
        <v>1020</v>
      </c>
      <c r="H123" s="139" t="s">
        <v>94</v>
      </c>
      <c r="I123" s="282">
        <v>132</v>
      </c>
      <c r="J123" s="143">
        <v>14.84</v>
      </c>
      <c r="K123" s="283">
        <f t="shared" ref="K123:K135" si="7">TRUNC(J123*I123,2)</f>
        <v>1958.88</v>
      </c>
      <c r="L123" s="20">
        <v>0</v>
      </c>
    </row>
    <row r="124" spans="1:12" ht="24" x14ac:dyDescent="0.2">
      <c r="A124" s="235">
        <v>117</v>
      </c>
      <c r="C124" s="188" t="s">
        <v>1021</v>
      </c>
      <c r="D124" s="239" t="s">
        <v>1107</v>
      </c>
      <c r="E124" s="141" t="s">
        <v>17</v>
      </c>
      <c r="F124" s="327" t="s">
        <v>960</v>
      </c>
      <c r="G124" s="190" t="s">
        <v>1020</v>
      </c>
      <c r="H124" s="139" t="s">
        <v>1291</v>
      </c>
      <c r="I124" s="282">
        <v>1.65</v>
      </c>
      <c r="J124" s="143">
        <v>564.53</v>
      </c>
      <c r="K124" s="283">
        <f t="shared" si="7"/>
        <v>931.47</v>
      </c>
      <c r="L124" s="20">
        <v>0</v>
      </c>
    </row>
    <row r="125" spans="1:12" ht="36" x14ac:dyDescent="0.2">
      <c r="A125" s="235">
        <v>118</v>
      </c>
      <c r="C125" s="188" t="s">
        <v>1021</v>
      </c>
      <c r="D125" s="239" t="s">
        <v>1108</v>
      </c>
      <c r="E125" s="141" t="s">
        <v>17</v>
      </c>
      <c r="F125" s="327" t="s">
        <v>961</v>
      </c>
      <c r="G125" s="190" t="s">
        <v>1072</v>
      </c>
      <c r="H125" s="139" t="s">
        <v>1291</v>
      </c>
      <c r="I125" s="282">
        <v>11.32</v>
      </c>
      <c r="J125" s="143">
        <v>7.69</v>
      </c>
      <c r="K125" s="283">
        <f t="shared" si="7"/>
        <v>87.05</v>
      </c>
      <c r="L125" s="20">
        <v>0</v>
      </c>
    </row>
    <row r="126" spans="1:12" ht="24" x14ac:dyDescent="0.2">
      <c r="A126" s="235">
        <v>119</v>
      </c>
      <c r="C126" s="188" t="s">
        <v>1021</v>
      </c>
      <c r="D126" s="239" t="s">
        <v>1047</v>
      </c>
      <c r="E126" s="141" t="s">
        <v>17</v>
      </c>
      <c r="F126" s="327" t="s">
        <v>901</v>
      </c>
      <c r="G126" s="190" t="s">
        <v>1020</v>
      </c>
      <c r="H126" s="139" t="s">
        <v>1291</v>
      </c>
      <c r="I126" s="282">
        <v>0.49299999999999999</v>
      </c>
      <c r="J126" s="143">
        <v>485.51</v>
      </c>
      <c r="K126" s="283">
        <f t="shared" si="7"/>
        <v>239.35</v>
      </c>
      <c r="L126" s="20">
        <v>0</v>
      </c>
    </row>
    <row r="127" spans="1:12" ht="36" x14ac:dyDescent="0.2">
      <c r="A127" s="235">
        <v>120</v>
      </c>
      <c r="C127" s="188" t="s">
        <v>1021</v>
      </c>
      <c r="D127" s="239" t="s">
        <v>1054</v>
      </c>
      <c r="E127" s="141" t="s">
        <v>17</v>
      </c>
      <c r="F127" s="327" t="s">
        <v>904</v>
      </c>
      <c r="G127" s="190" t="s">
        <v>1053</v>
      </c>
      <c r="H127" s="139" t="s">
        <v>1335</v>
      </c>
      <c r="I127" s="282">
        <v>20.88</v>
      </c>
      <c r="J127" s="143">
        <v>24.2</v>
      </c>
      <c r="K127" s="283">
        <f t="shared" si="7"/>
        <v>505.29</v>
      </c>
      <c r="L127" s="20">
        <v>0</v>
      </c>
    </row>
    <row r="128" spans="1:12" ht="24" x14ac:dyDescent="0.2">
      <c r="A128" s="235">
        <v>121</v>
      </c>
      <c r="C128" s="188" t="s">
        <v>1021</v>
      </c>
      <c r="D128" s="239" t="s">
        <v>1109</v>
      </c>
      <c r="E128" s="141" t="s">
        <v>17</v>
      </c>
      <c r="F128" s="327" t="s">
        <v>962</v>
      </c>
      <c r="G128" s="190" t="s">
        <v>1055</v>
      </c>
      <c r="H128" s="139" t="s">
        <v>1335</v>
      </c>
      <c r="I128" s="282">
        <v>10.44</v>
      </c>
      <c r="J128" s="143">
        <v>104.5</v>
      </c>
      <c r="K128" s="283">
        <f t="shared" si="7"/>
        <v>1090.98</v>
      </c>
      <c r="L128" s="20">
        <v>0</v>
      </c>
    </row>
    <row r="129" spans="1:12" ht="24" x14ac:dyDescent="0.2">
      <c r="A129" s="235">
        <v>122</v>
      </c>
      <c r="C129" s="188" t="s">
        <v>1021</v>
      </c>
      <c r="D129" s="239" t="s">
        <v>1110</v>
      </c>
      <c r="E129" s="141" t="s">
        <v>17</v>
      </c>
      <c r="F129" s="327" t="s">
        <v>963</v>
      </c>
      <c r="G129" s="190" t="s">
        <v>1020</v>
      </c>
      <c r="H129" s="139" t="s">
        <v>1335</v>
      </c>
      <c r="I129" s="282">
        <v>16.78</v>
      </c>
      <c r="J129" s="143">
        <v>146.77000000000001</v>
      </c>
      <c r="K129" s="283">
        <f t="shared" si="7"/>
        <v>2462.8000000000002</v>
      </c>
      <c r="L129" s="20">
        <v>0</v>
      </c>
    </row>
    <row r="130" spans="1:12" ht="36" x14ac:dyDescent="0.2">
      <c r="A130" s="235">
        <v>123</v>
      </c>
      <c r="C130" s="188" t="s">
        <v>1021</v>
      </c>
      <c r="D130" s="239" t="s">
        <v>525</v>
      </c>
      <c r="E130" s="141" t="s">
        <v>17</v>
      </c>
      <c r="F130" s="327" t="s">
        <v>526</v>
      </c>
      <c r="G130" s="190" t="s">
        <v>1053</v>
      </c>
      <c r="H130" s="139" t="s">
        <v>1335</v>
      </c>
      <c r="I130" s="282">
        <v>20.88</v>
      </c>
      <c r="J130" s="143">
        <v>6.83</v>
      </c>
      <c r="K130" s="283">
        <f t="shared" si="7"/>
        <v>142.61000000000001</v>
      </c>
      <c r="L130" s="20">
        <v>0</v>
      </c>
    </row>
    <row r="131" spans="1:12" ht="36" x14ac:dyDescent="0.2">
      <c r="A131" s="235">
        <v>124</v>
      </c>
      <c r="C131" s="188" t="s">
        <v>1021</v>
      </c>
      <c r="D131" s="239" t="s">
        <v>1111</v>
      </c>
      <c r="E131" s="141" t="s">
        <v>17</v>
      </c>
      <c r="F131" s="327" t="s">
        <v>964</v>
      </c>
      <c r="G131" s="190" t="s">
        <v>1052</v>
      </c>
      <c r="H131" s="139" t="s">
        <v>1291</v>
      </c>
      <c r="I131" s="282">
        <v>35.369999999999997</v>
      </c>
      <c r="J131" s="143">
        <v>9.56</v>
      </c>
      <c r="K131" s="283">
        <f t="shared" si="7"/>
        <v>338.13</v>
      </c>
      <c r="L131" s="20">
        <v>0</v>
      </c>
    </row>
    <row r="132" spans="1:12" ht="36" x14ac:dyDescent="0.2">
      <c r="A132" s="235">
        <v>125</v>
      </c>
      <c r="C132" s="188" t="s">
        <v>1021</v>
      </c>
      <c r="D132" s="239" t="s">
        <v>1112</v>
      </c>
      <c r="E132" s="141" t="s">
        <v>17</v>
      </c>
      <c r="F132" s="327" t="s">
        <v>965</v>
      </c>
      <c r="G132" s="190" t="s">
        <v>1051</v>
      </c>
      <c r="H132" s="139" t="s">
        <v>70</v>
      </c>
      <c r="I132" s="282">
        <v>2.8</v>
      </c>
      <c r="J132" s="143">
        <v>72.790000000000006</v>
      </c>
      <c r="K132" s="283">
        <f t="shared" si="7"/>
        <v>203.81</v>
      </c>
      <c r="L132" s="20">
        <v>0</v>
      </c>
    </row>
    <row r="133" spans="1:12" ht="24" x14ac:dyDescent="0.2">
      <c r="A133" s="235">
        <v>126</v>
      </c>
      <c r="C133" s="188" t="s">
        <v>1021</v>
      </c>
      <c r="D133" s="239" t="s">
        <v>1113</v>
      </c>
      <c r="E133" s="141" t="s">
        <v>17</v>
      </c>
      <c r="F133" s="327" t="s">
        <v>966</v>
      </c>
      <c r="G133" s="190" t="s">
        <v>1051</v>
      </c>
      <c r="H133" s="139" t="s">
        <v>28</v>
      </c>
      <c r="I133" s="282">
        <v>2</v>
      </c>
      <c r="J133" s="143">
        <v>91.13</v>
      </c>
      <c r="K133" s="283">
        <f t="shared" si="7"/>
        <v>182.26</v>
      </c>
      <c r="L133" s="20">
        <v>0</v>
      </c>
    </row>
    <row r="134" spans="1:12" ht="24" x14ac:dyDescent="0.2">
      <c r="A134" s="235">
        <v>127</v>
      </c>
      <c r="C134" s="188" t="s">
        <v>1021</v>
      </c>
      <c r="D134" s="239" t="s">
        <v>1114</v>
      </c>
      <c r="E134" s="141" t="s">
        <v>17</v>
      </c>
      <c r="F134" s="327" t="s">
        <v>967</v>
      </c>
      <c r="G134" s="190" t="s">
        <v>1052</v>
      </c>
      <c r="H134" s="139" t="s">
        <v>1291</v>
      </c>
      <c r="I134" s="282">
        <v>30.66</v>
      </c>
      <c r="J134" s="143">
        <v>43.89</v>
      </c>
      <c r="K134" s="283">
        <f t="shared" si="7"/>
        <v>1345.66</v>
      </c>
      <c r="L134" s="20">
        <v>0</v>
      </c>
    </row>
    <row r="135" spans="1:12" x14ac:dyDescent="0.2">
      <c r="A135" s="235">
        <v>128</v>
      </c>
      <c r="C135" s="188" t="s">
        <v>1029</v>
      </c>
      <c r="D135" s="239" t="s">
        <v>1115</v>
      </c>
      <c r="E135" s="141" t="s">
        <v>17</v>
      </c>
      <c r="F135" s="327" t="s">
        <v>968</v>
      </c>
      <c r="G135" s="190" t="s">
        <v>1031</v>
      </c>
      <c r="H135" s="139" t="s">
        <v>28</v>
      </c>
      <c r="I135" s="282">
        <v>4</v>
      </c>
      <c r="J135" s="143">
        <v>0.21</v>
      </c>
      <c r="K135" s="283">
        <f t="shared" si="7"/>
        <v>0.84</v>
      </c>
      <c r="L135" s="20">
        <v>0</v>
      </c>
    </row>
    <row r="136" spans="1:12" x14ac:dyDescent="0.2">
      <c r="A136" s="235">
        <v>129</v>
      </c>
      <c r="C136" s="188"/>
      <c r="D136" s="239"/>
      <c r="E136" s="141"/>
      <c r="F136" s="327"/>
      <c r="G136" s="190"/>
      <c r="H136" s="139"/>
      <c r="I136" s="282"/>
      <c r="J136" s="143"/>
      <c r="K136" s="143"/>
      <c r="L136" s="20">
        <v>0</v>
      </c>
    </row>
    <row r="137" spans="1:12" x14ac:dyDescent="0.2">
      <c r="A137" s="235">
        <v>130</v>
      </c>
      <c r="C137" s="186" t="s">
        <v>316</v>
      </c>
      <c r="D137" s="237" t="s">
        <v>2</v>
      </c>
      <c r="E137" s="229" t="s">
        <v>3</v>
      </c>
      <c r="F137" s="332" t="s">
        <v>4</v>
      </c>
      <c r="G137" s="320" t="s">
        <v>1018</v>
      </c>
      <c r="H137" s="277" t="s">
        <v>28</v>
      </c>
      <c r="I137" s="278" t="s">
        <v>5</v>
      </c>
      <c r="J137" s="122" t="s">
        <v>6</v>
      </c>
      <c r="K137" s="122" t="s">
        <v>7</v>
      </c>
      <c r="L137" s="20">
        <v>0</v>
      </c>
    </row>
    <row r="138" spans="1:12" ht="24" x14ac:dyDescent="0.2">
      <c r="A138" s="235">
        <v>131</v>
      </c>
      <c r="C138" s="187" t="s">
        <v>1019</v>
      </c>
      <c r="D138" s="238" t="s">
        <v>1191</v>
      </c>
      <c r="E138" s="230" t="s">
        <v>2061</v>
      </c>
      <c r="F138" s="333" t="s">
        <v>1496</v>
      </c>
      <c r="G138" s="321" t="s">
        <v>1116</v>
      </c>
      <c r="H138" s="279" t="s">
        <v>28</v>
      </c>
      <c r="I138" s="280">
        <v>1</v>
      </c>
      <c r="J138" s="281">
        <f>SUM(K139:K158)</f>
        <v>768.67000000000007</v>
      </c>
      <c r="K138" s="281">
        <f>J138</f>
        <v>768.67000000000007</v>
      </c>
      <c r="L138" s="20">
        <v>0</v>
      </c>
    </row>
    <row r="139" spans="1:12" x14ac:dyDescent="0.2">
      <c r="A139" s="235">
        <v>132</v>
      </c>
      <c r="C139" s="188" t="s">
        <v>1021</v>
      </c>
      <c r="D139" s="239" t="s">
        <v>1094</v>
      </c>
      <c r="E139" s="141" t="s">
        <v>17</v>
      </c>
      <c r="F139" s="327" t="s">
        <v>944</v>
      </c>
      <c r="G139" s="190" t="s">
        <v>1026</v>
      </c>
      <c r="H139" s="139" t="s">
        <v>36</v>
      </c>
      <c r="I139" s="282">
        <v>0.74</v>
      </c>
      <c r="J139" s="143">
        <v>20.56</v>
      </c>
      <c r="K139" s="283">
        <f t="shared" ref="K139:K157" si="8">TRUNC(J139*I139,2)</f>
        <v>15.21</v>
      </c>
      <c r="L139" s="20">
        <v>0</v>
      </c>
    </row>
    <row r="140" spans="1:12" x14ac:dyDescent="0.2">
      <c r="A140" s="235">
        <v>133</v>
      </c>
      <c r="C140" s="188" t="s">
        <v>1021</v>
      </c>
      <c r="D140" s="239" t="s">
        <v>1077</v>
      </c>
      <c r="E140" s="141" t="s">
        <v>17</v>
      </c>
      <c r="F140" s="327" t="s">
        <v>921</v>
      </c>
      <c r="G140" s="190" t="s">
        <v>1026</v>
      </c>
      <c r="H140" s="139" t="s">
        <v>36</v>
      </c>
      <c r="I140" s="282">
        <v>7.0000000000000007E-2</v>
      </c>
      <c r="J140" s="143">
        <v>21.66</v>
      </c>
      <c r="K140" s="283">
        <f t="shared" si="8"/>
        <v>1.51</v>
      </c>
      <c r="L140" s="20">
        <v>0</v>
      </c>
    </row>
    <row r="141" spans="1:12" x14ac:dyDescent="0.2">
      <c r="A141" s="235">
        <v>134</v>
      </c>
      <c r="C141" s="188" t="s">
        <v>1021</v>
      </c>
      <c r="D141" s="239" t="s">
        <v>1025</v>
      </c>
      <c r="E141" s="141" t="s">
        <v>17</v>
      </c>
      <c r="F141" s="327" t="s">
        <v>915</v>
      </c>
      <c r="G141" s="190" t="s">
        <v>1026</v>
      </c>
      <c r="H141" s="139" t="s">
        <v>36</v>
      </c>
      <c r="I141" s="282">
        <v>3.03</v>
      </c>
      <c r="J141" s="143">
        <v>21.83</v>
      </c>
      <c r="K141" s="283">
        <f t="shared" si="8"/>
        <v>66.14</v>
      </c>
      <c r="L141" s="20">
        <v>0</v>
      </c>
    </row>
    <row r="142" spans="1:12" x14ac:dyDescent="0.2">
      <c r="A142" s="235">
        <v>135</v>
      </c>
      <c r="C142" s="188" t="s">
        <v>1021</v>
      </c>
      <c r="D142" s="239" t="s">
        <v>1046</v>
      </c>
      <c r="E142" s="141" t="s">
        <v>17</v>
      </c>
      <c r="F142" s="327" t="s">
        <v>900</v>
      </c>
      <c r="G142" s="190" t="s">
        <v>1026</v>
      </c>
      <c r="H142" s="139" t="s">
        <v>36</v>
      </c>
      <c r="I142" s="282">
        <v>0.74</v>
      </c>
      <c r="J142" s="143">
        <v>18.309999999999999</v>
      </c>
      <c r="K142" s="283">
        <f t="shared" si="8"/>
        <v>13.54</v>
      </c>
      <c r="L142" s="20">
        <v>0</v>
      </c>
    </row>
    <row r="143" spans="1:12" x14ac:dyDescent="0.2">
      <c r="A143" s="235">
        <v>136</v>
      </c>
      <c r="C143" s="188" t="s">
        <v>1021</v>
      </c>
      <c r="D143" s="239" t="s">
        <v>1076</v>
      </c>
      <c r="E143" s="141" t="s">
        <v>17</v>
      </c>
      <c r="F143" s="327" t="s">
        <v>920</v>
      </c>
      <c r="G143" s="190" t="s">
        <v>1026</v>
      </c>
      <c r="H143" s="139" t="s">
        <v>36</v>
      </c>
      <c r="I143" s="282">
        <v>7.0000000000000007E-2</v>
      </c>
      <c r="J143" s="143">
        <v>17.420000000000002</v>
      </c>
      <c r="K143" s="283">
        <f t="shared" si="8"/>
        <v>1.21</v>
      </c>
      <c r="L143" s="20">
        <v>0</v>
      </c>
    </row>
    <row r="144" spans="1:12" x14ac:dyDescent="0.2">
      <c r="A144" s="235">
        <v>137</v>
      </c>
      <c r="C144" s="188" t="s">
        <v>1021</v>
      </c>
      <c r="D144" s="239" t="s">
        <v>1117</v>
      </c>
      <c r="E144" s="141" t="s">
        <v>17</v>
      </c>
      <c r="F144" s="327" t="s">
        <v>969</v>
      </c>
      <c r="G144" s="190" t="s">
        <v>1026</v>
      </c>
      <c r="H144" s="139" t="s">
        <v>36</v>
      </c>
      <c r="I144" s="282">
        <v>7.92</v>
      </c>
      <c r="J144" s="143">
        <v>17.46</v>
      </c>
      <c r="K144" s="283">
        <f t="shared" si="8"/>
        <v>138.28</v>
      </c>
      <c r="L144" s="20">
        <v>0</v>
      </c>
    </row>
    <row r="145" spans="1:12" ht="24" x14ac:dyDescent="0.2">
      <c r="A145" s="235">
        <v>138</v>
      </c>
      <c r="C145" s="188" t="s">
        <v>1029</v>
      </c>
      <c r="D145" s="239" t="s">
        <v>1118</v>
      </c>
      <c r="E145" s="141" t="s">
        <v>17</v>
      </c>
      <c r="F145" s="327" t="s">
        <v>970</v>
      </c>
      <c r="G145" s="190" t="s">
        <v>1031</v>
      </c>
      <c r="H145" s="139" t="s">
        <v>1074</v>
      </c>
      <c r="I145" s="282">
        <v>0.36</v>
      </c>
      <c r="J145" s="143">
        <v>8.11</v>
      </c>
      <c r="K145" s="283">
        <f t="shared" si="8"/>
        <v>2.91</v>
      </c>
      <c r="L145" s="20">
        <v>0</v>
      </c>
    </row>
    <row r="146" spans="1:12" x14ac:dyDescent="0.2">
      <c r="A146" s="235">
        <v>139</v>
      </c>
      <c r="C146" s="188" t="s">
        <v>1029</v>
      </c>
      <c r="D146" s="239" t="s">
        <v>1087</v>
      </c>
      <c r="E146" s="141" t="s">
        <v>17</v>
      </c>
      <c r="F146" s="327" t="s">
        <v>937</v>
      </c>
      <c r="G146" s="190" t="s">
        <v>1031</v>
      </c>
      <c r="H146" s="139" t="s">
        <v>94</v>
      </c>
      <c r="I146" s="282">
        <v>22.94</v>
      </c>
      <c r="J146" s="143">
        <v>0.86</v>
      </c>
      <c r="K146" s="283">
        <f t="shared" si="8"/>
        <v>19.72</v>
      </c>
      <c r="L146" s="20">
        <v>0</v>
      </c>
    </row>
    <row r="147" spans="1:12" x14ac:dyDescent="0.2">
      <c r="A147" s="235">
        <v>140</v>
      </c>
      <c r="C147" s="188" t="s">
        <v>1029</v>
      </c>
      <c r="D147" s="239" t="s">
        <v>1119</v>
      </c>
      <c r="E147" s="141" t="s">
        <v>17</v>
      </c>
      <c r="F147" s="327" t="s">
        <v>971</v>
      </c>
      <c r="G147" s="190" t="s">
        <v>1031</v>
      </c>
      <c r="H147" s="139" t="s">
        <v>94</v>
      </c>
      <c r="I147" s="282">
        <v>6.24</v>
      </c>
      <c r="J147" s="143">
        <v>1</v>
      </c>
      <c r="K147" s="283">
        <f t="shared" si="8"/>
        <v>6.24</v>
      </c>
      <c r="L147" s="20">
        <v>0</v>
      </c>
    </row>
    <row r="148" spans="1:12" x14ac:dyDescent="0.2">
      <c r="A148" s="235">
        <v>141</v>
      </c>
      <c r="C148" s="188" t="s">
        <v>1029</v>
      </c>
      <c r="D148" s="239" t="s">
        <v>1120</v>
      </c>
      <c r="E148" s="141" t="s">
        <v>17</v>
      </c>
      <c r="F148" s="327" t="s">
        <v>972</v>
      </c>
      <c r="G148" s="190" t="s">
        <v>1031</v>
      </c>
      <c r="H148" s="139" t="s">
        <v>70</v>
      </c>
      <c r="I148" s="282">
        <v>0.04</v>
      </c>
      <c r="J148" s="143">
        <v>18.55</v>
      </c>
      <c r="K148" s="283">
        <f t="shared" si="8"/>
        <v>0.74</v>
      </c>
      <c r="L148" s="20">
        <v>0</v>
      </c>
    </row>
    <row r="149" spans="1:12" ht="24" x14ac:dyDescent="0.2">
      <c r="A149" s="235">
        <v>142</v>
      </c>
      <c r="C149" s="188" t="s">
        <v>1029</v>
      </c>
      <c r="D149" s="239">
        <v>11245</v>
      </c>
      <c r="E149" s="141" t="s">
        <v>17</v>
      </c>
      <c r="F149" s="327" t="s">
        <v>1283</v>
      </c>
      <c r="G149" s="190"/>
      <c r="H149" s="139" t="s">
        <v>28</v>
      </c>
      <c r="I149" s="282">
        <v>1</v>
      </c>
      <c r="J149" s="143">
        <v>385.43</v>
      </c>
      <c r="K149" s="283">
        <f t="shared" si="8"/>
        <v>385.43</v>
      </c>
      <c r="L149" s="20">
        <v>0</v>
      </c>
    </row>
    <row r="150" spans="1:12" x14ac:dyDescent="0.2">
      <c r="A150" s="235">
        <v>143</v>
      </c>
      <c r="C150" s="188" t="s">
        <v>1029</v>
      </c>
      <c r="D150" s="239" t="s">
        <v>1121</v>
      </c>
      <c r="E150" s="141" t="s">
        <v>17</v>
      </c>
      <c r="F150" s="327" t="s">
        <v>973</v>
      </c>
      <c r="G150" s="190" t="s">
        <v>1031</v>
      </c>
      <c r="H150" s="139" t="s">
        <v>70</v>
      </c>
      <c r="I150" s="282">
        <v>1.1100000000000001</v>
      </c>
      <c r="J150" s="143">
        <v>24.08</v>
      </c>
      <c r="K150" s="283">
        <f t="shared" si="8"/>
        <v>26.72</v>
      </c>
      <c r="L150" s="20">
        <v>0</v>
      </c>
    </row>
    <row r="151" spans="1:12" x14ac:dyDescent="0.2">
      <c r="A151" s="235">
        <v>144</v>
      </c>
      <c r="C151" s="188" t="s">
        <v>1029</v>
      </c>
      <c r="D151" s="239" t="s">
        <v>1122</v>
      </c>
      <c r="E151" s="141" t="s">
        <v>17</v>
      </c>
      <c r="F151" s="327" t="s">
        <v>974</v>
      </c>
      <c r="G151" s="190" t="s">
        <v>1031</v>
      </c>
      <c r="H151" s="139" t="s">
        <v>1291</v>
      </c>
      <c r="I151" s="282">
        <v>8.5000000000000006E-2</v>
      </c>
      <c r="J151" s="143">
        <v>126</v>
      </c>
      <c r="K151" s="283">
        <f t="shared" si="8"/>
        <v>10.71</v>
      </c>
      <c r="L151" s="20">
        <v>0</v>
      </c>
    </row>
    <row r="152" spans="1:12" x14ac:dyDescent="0.2">
      <c r="A152" s="235">
        <v>145</v>
      </c>
      <c r="C152" s="188" t="s">
        <v>1029</v>
      </c>
      <c r="D152" s="239" t="s">
        <v>1073</v>
      </c>
      <c r="E152" s="141" t="s">
        <v>17</v>
      </c>
      <c r="F152" s="327" t="s">
        <v>916</v>
      </c>
      <c r="G152" s="190" t="s">
        <v>1031</v>
      </c>
      <c r="H152" s="139" t="s">
        <v>94</v>
      </c>
      <c r="I152" s="282">
        <v>7.0000000000000007E-2</v>
      </c>
      <c r="J152" s="143">
        <v>25.38</v>
      </c>
      <c r="K152" s="283">
        <f t="shared" si="8"/>
        <v>1.77</v>
      </c>
      <c r="L152" s="20">
        <v>0</v>
      </c>
    </row>
    <row r="153" spans="1:12" x14ac:dyDescent="0.2">
      <c r="A153" s="235">
        <v>146</v>
      </c>
      <c r="C153" s="188" t="s">
        <v>1029</v>
      </c>
      <c r="D153" s="239" t="s">
        <v>1123</v>
      </c>
      <c r="E153" s="141" t="s">
        <v>17</v>
      </c>
      <c r="F153" s="327" t="s">
        <v>975</v>
      </c>
      <c r="G153" s="190" t="s">
        <v>1031</v>
      </c>
      <c r="H153" s="139" t="s">
        <v>28</v>
      </c>
      <c r="I153" s="282">
        <v>77</v>
      </c>
      <c r="J153" s="143">
        <v>0.79</v>
      </c>
      <c r="K153" s="283">
        <f t="shared" si="8"/>
        <v>60.83</v>
      </c>
      <c r="L153" s="20">
        <v>0</v>
      </c>
    </row>
    <row r="154" spans="1:12" x14ac:dyDescent="0.2">
      <c r="A154" s="235">
        <v>147</v>
      </c>
      <c r="C154" s="188" t="s">
        <v>1029</v>
      </c>
      <c r="D154" s="239" t="s">
        <v>1124</v>
      </c>
      <c r="E154" s="141" t="s">
        <v>17</v>
      </c>
      <c r="F154" s="327" t="s">
        <v>976</v>
      </c>
      <c r="G154" s="190" t="s">
        <v>1031</v>
      </c>
      <c r="H154" s="139" t="s">
        <v>1291</v>
      </c>
      <c r="I154" s="282">
        <v>3.4000000000000002E-2</v>
      </c>
      <c r="J154" s="143">
        <v>134.29</v>
      </c>
      <c r="K154" s="283">
        <f t="shared" si="8"/>
        <v>4.5599999999999996</v>
      </c>
      <c r="L154" s="20">
        <v>0</v>
      </c>
    </row>
    <row r="155" spans="1:12" x14ac:dyDescent="0.2">
      <c r="A155" s="235">
        <v>148</v>
      </c>
      <c r="C155" s="188" t="s">
        <v>1029</v>
      </c>
      <c r="D155" s="239" t="s">
        <v>1125</v>
      </c>
      <c r="E155" s="141" t="s">
        <v>17</v>
      </c>
      <c r="F155" s="327" t="s">
        <v>977</v>
      </c>
      <c r="G155" s="190" t="s">
        <v>1031</v>
      </c>
      <c r="H155" s="139" t="s">
        <v>94</v>
      </c>
      <c r="I155" s="282">
        <v>0.81</v>
      </c>
      <c r="J155" s="143">
        <v>10.3</v>
      </c>
      <c r="K155" s="283">
        <f t="shared" si="8"/>
        <v>8.34</v>
      </c>
      <c r="L155" s="20">
        <v>0</v>
      </c>
    </row>
    <row r="156" spans="1:12" x14ac:dyDescent="0.2">
      <c r="A156" s="235">
        <v>149</v>
      </c>
      <c r="C156" s="188" t="s">
        <v>1029</v>
      </c>
      <c r="D156" s="239" t="s">
        <v>1078</v>
      </c>
      <c r="E156" s="141" t="s">
        <v>17</v>
      </c>
      <c r="F156" s="327" t="s">
        <v>922</v>
      </c>
      <c r="G156" s="190" t="s">
        <v>1031</v>
      </c>
      <c r="H156" s="139" t="s">
        <v>94</v>
      </c>
      <c r="I156" s="282">
        <v>0.01</v>
      </c>
      <c r="J156" s="143">
        <v>25.25</v>
      </c>
      <c r="K156" s="283">
        <f t="shared" si="8"/>
        <v>0.25</v>
      </c>
      <c r="L156" s="20">
        <v>0</v>
      </c>
    </row>
    <row r="157" spans="1:12" ht="24" x14ac:dyDescent="0.2">
      <c r="A157" s="235">
        <v>150</v>
      </c>
      <c r="C157" s="188" t="s">
        <v>1029</v>
      </c>
      <c r="D157" s="239" t="s">
        <v>1126</v>
      </c>
      <c r="E157" s="141" t="s">
        <v>17</v>
      </c>
      <c r="F157" s="327" t="s">
        <v>978</v>
      </c>
      <c r="G157" s="190" t="s">
        <v>1031</v>
      </c>
      <c r="H157" s="139" t="s">
        <v>1335</v>
      </c>
      <c r="I157" s="282">
        <v>0.12</v>
      </c>
      <c r="J157" s="143">
        <v>38.01</v>
      </c>
      <c r="K157" s="283">
        <f t="shared" si="8"/>
        <v>4.5599999999999996</v>
      </c>
      <c r="L157" s="20">
        <v>0</v>
      </c>
    </row>
    <row r="158" spans="1:12" x14ac:dyDescent="0.2">
      <c r="A158" s="235">
        <v>151</v>
      </c>
      <c r="C158" s="188"/>
      <c r="D158" s="239"/>
      <c r="E158" s="141"/>
      <c r="F158" s="327"/>
      <c r="G158" s="190"/>
      <c r="H158" s="139"/>
      <c r="I158" s="282"/>
      <c r="J158" s="143"/>
      <c r="K158" s="143"/>
      <c r="L158" s="20">
        <v>0</v>
      </c>
    </row>
    <row r="159" spans="1:12" x14ac:dyDescent="0.2">
      <c r="A159" s="235">
        <v>152</v>
      </c>
      <c r="C159" s="186" t="s">
        <v>317</v>
      </c>
      <c r="D159" s="237" t="s">
        <v>2</v>
      </c>
      <c r="E159" s="229" t="s">
        <v>3</v>
      </c>
      <c r="F159" s="332" t="s">
        <v>4</v>
      </c>
      <c r="G159" s="320" t="s">
        <v>1018</v>
      </c>
      <c r="H159" s="277" t="s">
        <v>28</v>
      </c>
      <c r="I159" s="278" t="s">
        <v>5</v>
      </c>
      <c r="J159" s="122" t="s">
        <v>6</v>
      </c>
      <c r="K159" s="122" t="s">
        <v>7</v>
      </c>
      <c r="L159" s="20">
        <v>0</v>
      </c>
    </row>
    <row r="160" spans="1:12" ht="24" x14ac:dyDescent="0.2">
      <c r="A160" s="235">
        <v>153</v>
      </c>
      <c r="C160" s="187" t="s">
        <v>1019</v>
      </c>
      <c r="D160" s="238" t="s">
        <v>1192</v>
      </c>
      <c r="E160" s="230" t="s">
        <v>2061</v>
      </c>
      <c r="F160" s="333" t="s">
        <v>1497</v>
      </c>
      <c r="G160" s="321" t="s">
        <v>1116</v>
      </c>
      <c r="H160" s="279" t="s">
        <v>28</v>
      </c>
      <c r="I160" s="280">
        <v>1</v>
      </c>
      <c r="J160" s="281">
        <f>SUM(K161:K177)</f>
        <v>370.59</v>
      </c>
      <c r="K160" s="281">
        <f>J160</f>
        <v>370.59</v>
      </c>
      <c r="L160" s="20">
        <v>0</v>
      </c>
    </row>
    <row r="161" spans="1:12" x14ac:dyDescent="0.2">
      <c r="A161" s="235">
        <v>154</v>
      </c>
      <c r="C161" s="188" t="s">
        <v>1021</v>
      </c>
      <c r="D161" s="239" t="s">
        <v>1025</v>
      </c>
      <c r="E161" s="141" t="s">
        <v>17</v>
      </c>
      <c r="F161" s="327" t="s">
        <v>915</v>
      </c>
      <c r="G161" s="190" t="s">
        <v>1026</v>
      </c>
      <c r="H161" s="139" t="s">
        <v>36</v>
      </c>
      <c r="I161" s="282">
        <v>3.61</v>
      </c>
      <c r="J161" s="143">
        <v>21.83</v>
      </c>
      <c r="K161" s="283">
        <f t="shared" ref="K161:K176" si="9">TRUNC(J161*I161,2)</f>
        <v>78.8</v>
      </c>
      <c r="L161" s="20">
        <v>0</v>
      </c>
    </row>
    <row r="162" spans="1:12" x14ac:dyDescent="0.2">
      <c r="A162" s="235">
        <v>155</v>
      </c>
      <c r="C162" s="188" t="s">
        <v>1021</v>
      </c>
      <c r="D162" s="239" t="s">
        <v>1094</v>
      </c>
      <c r="E162" s="141" t="s">
        <v>17</v>
      </c>
      <c r="F162" s="327" t="s">
        <v>944</v>
      </c>
      <c r="G162" s="190" t="s">
        <v>1026</v>
      </c>
      <c r="H162" s="139" t="s">
        <v>36</v>
      </c>
      <c r="I162" s="282">
        <v>0.62</v>
      </c>
      <c r="J162" s="143">
        <v>20.56</v>
      </c>
      <c r="K162" s="283">
        <f t="shared" si="9"/>
        <v>12.74</v>
      </c>
      <c r="L162" s="20">
        <v>0</v>
      </c>
    </row>
    <row r="163" spans="1:12" x14ac:dyDescent="0.2">
      <c r="A163" s="235">
        <v>156</v>
      </c>
      <c r="C163" s="188" t="s">
        <v>1021</v>
      </c>
      <c r="D163" s="239" t="s">
        <v>1077</v>
      </c>
      <c r="E163" s="141" t="s">
        <v>17</v>
      </c>
      <c r="F163" s="327" t="s">
        <v>921</v>
      </c>
      <c r="G163" s="190" t="s">
        <v>1026</v>
      </c>
      <c r="H163" s="139" t="s">
        <v>36</v>
      </c>
      <c r="I163" s="282">
        <v>0.38</v>
      </c>
      <c r="J163" s="143">
        <v>21.66</v>
      </c>
      <c r="K163" s="283">
        <f t="shared" si="9"/>
        <v>8.23</v>
      </c>
      <c r="L163" s="20">
        <v>0</v>
      </c>
    </row>
    <row r="164" spans="1:12" x14ac:dyDescent="0.2">
      <c r="A164" s="235">
        <v>157</v>
      </c>
      <c r="C164" s="188" t="s">
        <v>1021</v>
      </c>
      <c r="D164" s="239" t="s">
        <v>1117</v>
      </c>
      <c r="E164" s="141" t="s">
        <v>17</v>
      </c>
      <c r="F164" s="327" t="s">
        <v>969</v>
      </c>
      <c r="G164" s="190" t="s">
        <v>1026</v>
      </c>
      <c r="H164" s="139" t="s">
        <v>36</v>
      </c>
      <c r="I164" s="282">
        <v>7.23</v>
      </c>
      <c r="J164" s="143">
        <v>17.46</v>
      </c>
      <c r="K164" s="283">
        <f t="shared" si="9"/>
        <v>126.23</v>
      </c>
      <c r="L164" s="20">
        <v>0</v>
      </c>
    </row>
    <row r="165" spans="1:12" x14ac:dyDescent="0.2">
      <c r="A165" s="235">
        <v>158</v>
      </c>
      <c r="C165" s="188" t="s">
        <v>1021</v>
      </c>
      <c r="D165" s="239" t="s">
        <v>1076</v>
      </c>
      <c r="E165" s="141" t="s">
        <v>17</v>
      </c>
      <c r="F165" s="327" t="s">
        <v>920</v>
      </c>
      <c r="G165" s="190" t="s">
        <v>1026</v>
      </c>
      <c r="H165" s="139" t="s">
        <v>36</v>
      </c>
      <c r="I165" s="282">
        <v>0.38</v>
      </c>
      <c r="J165" s="143">
        <v>17.420000000000002</v>
      </c>
      <c r="K165" s="283">
        <f t="shared" si="9"/>
        <v>6.61</v>
      </c>
      <c r="L165" s="20">
        <v>0</v>
      </c>
    </row>
    <row r="166" spans="1:12" x14ac:dyDescent="0.2">
      <c r="A166" s="235">
        <v>159</v>
      </c>
      <c r="C166" s="188" t="s">
        <v>1021</v>
      </c>
      <c r="D166" s="239" t="s">
        <v>1046</v>
      </c>
      <c r="E166" s="141" t="s">
        <v>17</v>
      </c>
      <c r="F166" s="327" t="s">
        <v>900</v>
      </c>
      <c r="G166" s="190" t="s">
        <v>1026</v>
      </c>
      <c r="H166" s="139" t="s">
        <v>36</v>
      </c>
      <c r="I166" s="282">
        <v>0.62</v>
      </c>
      <c r="J166" s="143">
        <v>18.309999999999999</v>
      </c>
      <c r="K166" s="283">
        <f t="shared" si="9"/>
        <v>11.35</v>
      </c>
      <c r="L166" s="20">
        <v>0</v>
      </c>
    </row>
    <row r="167" spans="1:12" ht="24" x14ac:dyDescent="0.2">
      <c r="A167" s="235">
        <v>160</v>
      </c>
      <c r="C167" s="188" t="s">
        <v>1029</v>
      </c>
      <c r="D167" s="239" t="s">
        <v>1118</v>
      </c>
      <c r="E167" s="141" t="s">
        <v>17</v>
      </c>
      <c r="F167" s="327" t="s">
        <v>970</v>
      </c>
      <c r="G167" s="190" t="s">
        <v>1031</v>
      </c>
      <c r="H167" s="139" t="s">
        <v>1074</v>
      </c>
      <c r="I167" s="282">
        <v>0.46400000000000002</v>
      </c>
      <c r="J167" s="143">
        <v>8.11</v>
      </c>
      <c r="K167" s="283">
        <f t="shared" si="9"/>
        <v>3.76</v>
      </c>
      <c r="L167" s="20">
        <v>0</v>
      </c>
    </row>
    <row r="168" spans="1:12" x14ac:dyDescent="0.2">
      <c r="A168" s="235">
        <v>161</v>
      </c>
      <c r="C168" s="188" t="s">
        <v>1029</v>
      </c>
      <c r="D168" s="239" t="s">
        <v>1122</v>
      </c>
      <c r="E168" s="141" t="s">
        <v>17</v>
      </c>
      <c r="F168" s="327" t="s">
        <v>974</v>
      </c>
      <c r="G168" s="190" t="s">
        <v>1031</v>
      </c>
      <c r="H168" s="139" t="s">
        <v>1291</v>
      </c>
      <c r="I168" s="282">
        <v>9.7199999999999995E-2</v>
      </c>
      <c r="J168" s="143">
        <v>126</v>
      </c>
      <c r="K168" s="283">
        <f t="shared" si="9"/>
        <v>12.24</v>
      </c>
      <c r="L168" s="20">
        <v>0</v>
      </c>
    </row>
    <row r="169" spans="1:12" x14ac:dyDescent="0.2">
      <c r="A169" s="235">
        <v>162</v>
      </c>
      <c r="C169" s="188" t="s">
        <v>1029</v>
      </c>
      <c r="D169" s="239" t="s">
        <v>1120</v>
      </c>
      <c r="E169" s="141" t="s">
        <v>17</v>
      </c>
      <c r="F169" s="327" t="s">
        <v>972</v>
      </c>
      <c r="G169" s="190" t="s">
        <v>1031</v>
      </c>
      <c r="H169" s="139" t="s">
        <v>70</v>
      </c>
      <c r="I169" s="282">
        <v>0.39</v>
      </c>
      <c r="J169" s="143">
        <v>18.55</v>
      </c>
      <c r="K169" s="283">
        <f t="shared" si="9"/>
        <v>7.23</v>
      </c>
      <c r="L169" s="20">
        <v>0</v>
      </c>
    </row>
    <row r="170" spans="1:12" x14ac:dyDescent="0.2">
      <c r="A170" s="235">
        <v>163</v>
      </c>
      <c r="C170" s="188" t="s">
        <v>1029</v>
      </c>
      <c r="D170" s="239" t="s">
        <v>1123</v>
      </c>
      <c r="E170" s="141" t="s">
        <v>17</v>
      </c>
      <c r="F170" s="327" t="s">
        <v>975</v>
      </c>
      <c r="G170" s="190" t="s">
        <v>1031</v>
      </c>
      <c r="H170" s="139" t="s">
        <v>28</v>
      </c>
      <c r="I170" s="282">
        <v>70</v>
      </c>
      <c r="J170" s="143">
        <v>0.79</v>
      </c>
      <c r="K170" s="283">
        <f t="shared" si="9"/>
        <v>55.3</v>
      </c>
      <c r="L170" s="20">
        <v>0</v>
      </c>
    </row>
    <row r="171" spans="1:12" x14ac:dyDescent="0.2">
      <c r="A171" s="235">
        <v>164</v>
      </c>
      <c r="C171" s="188" t="s">
        <v>1029</v>
      </c>
      <c r="D171" s="239" t="s">
        <v>1124</v>
      </c>
      <c r="E171" s="141" t="s">
        <v>17</v>
      </c>
      <c r="F171" s="327" t="s">
        <v>976</v>
      </c>
      <c r="G171" s="190" t="s">
        <v>1031</v>
      </c>
      <c r="H171" s="139" t="s">
        <v>1291</v>
      </c>
      <c r="I171" s="282">
        <v>4.2000000000000003E-2</v>
      </c>
      <c r="J171" s="143">
        <v>134.29</v>
      </c>
      <c r="K171" s="283">
        <f t="shared" si="9"/>
        <v>5.64</v>
      </c>
      <c r="L171" s="20">
        <v>0</v>
      </c>
    </row>
    <row r="172" spans="1:12" x14ac:dyDescent="0.2">
      <c r="A172" s="235">
        <v>165</v>
      </c>
      <c r="C172" s="188" t="s">
        <v>1029</v>
      </c>
      <c r="D172" s="239" t="s">
        <v>1087</v>
      </c>
      <c r="E172" s="141" t="s">
        <v>17</v>
      </c>
      <c r="F172" s="327" t="s">
        <v>937</v>
      </c>
      <c r="G172" s="190" t="s">
        <v>1031</v>
      </c>
      <c r="H172" s="139" t="s">
        <v>94</v>
      </c>
      <c r="I172" s="282">
        <v>31.84</v>
      </c>
      <c r="J172" s="143">
        <v>0.86</v>
      </c>
      <c r="K172" s="283">
        <f t="shared" si="9"/>
        <v>27.38</v>
      </c>
      <c r="L172" s="20">
        <v>0</v>
      </c>
    </row>
    <row r="173" spans="1:12" x14ac:dyDescent="0.2">
      <c r="A173" s="235">
        <v>166</v>
      </c>
      <c r="C173" s="188" t="s">
        <v>1029</v>
      </c>
      <c r="D173" s="239" t="s">
        <v>1127</v>
      </c>
      <c r="E173" s="141" t="s">
        <v>17</v>
      </c>
      <c r="F173" s="327" t="s">
        <v>979</v>
      </c>
      <c r="G173" s="190" t="s">
        <v>1031</v>
      </c>
      <c r="H173" s="139" t="s">
        <v>94</v>
      </c>
      <c r="I173" s="282">
        <v>0.71</v>
      </c>
      <c r="J173" s="143">
        <v>10.86</v>
      </c>
      <c r="K173" s="283">
        <f t="shared" si="9"/>
        <v>7.71</v>
      </c>
      <c r="L173" s="20">
        <v>0</v>
      </c>
    </row>
    <row r="174" spans="1:12" x14ac:dyDescent="0.2">
      <c r="A174" s="235">
        <v>167</v>
      </c>
      <c r="C174" s="188" t="s">
        <v>1029</v>
      </c>
      <c r="D174" s="239" t="s">
        <v>1119</v>
      </c>
      <c r="E174" s="141" t="s">
        <v>17</v>
      </c>
      <c r="F174" s="327" t="s">
        <v>971</v>
      </c>
      <c r="G174" s="190" t="s">
        <v>1031</v>
      </c>
      <c r="H174" s="139" t="s">
        <v>94</v>
      </c>
      <c r="I174" s="282">
        <v>4.63</v>
      </c>
      <c r="J174" s="143">
        <v>1</v>
      </c>
      <c r="K174" s="283">
        <f t="shared" si="9"/>
        <v>4.63</v>
      </c>
      <c r="L174" s="20">
        <v>0</v>
      </c>
    </row>
    <row r="175" spans="1:12" x14ac:dyDescent="0.2">
      <c r="A175" s="235">
        <v>168</v>
      </c>
      <c r="C175" s="188" t="s">
        <v>1029</v>
      </c>
      <c r="D175" s="239" t="s">
        <v>1073</v>
      </c>
      <c r="E175" s="141" t="s">
        <v>17</v>
      </c>
      <c r="F175" s="327" t="s">
        <v>916</v>
      </c>
      <c r="G175" s="190" t="s">
        <v>1031</v>
      </c>
      <c r="H175" s="139" t="s">
        <v>94</v>
      </c>
      <c r="I175" s="282">
        <v>9.6000000000000002E-2</v>
      </c>
      <c r="J175" s="143">
        <v>25.38</v>
      </c>
      <c r="K175" s="283">
        <f t="shared" si="9"/>
        <v>2.4300000000000002</v>
      </c>
      <c r="L175" s="20">
        <v>0</v>
      </c>
    </row>
    <row r="176" spans="1:12" x14ac:dyDescent="0.2">
      <c r="A176" s="235">
        <v>169</v>
      </c>
      <c r="C176" s="188" t="s">
        <v>1029</v>
      </c>
      <c r="D176" s="239" t="s">
        <v>1078</v>
      </c>
      <c r="E176" s="141" t="s">
        <v>17</v>
      </c>
      <c r="F176" s="327" t="s">
        <v>922</v>
      </c>
      <c r="G176" s="190" t="s">
        <v>1031</v>
      </c>
      <c r="H176" s="139" t="s">
        <v>94</v>
      </c>
      <c r="I176" s="282">
        <v>1.24E-2</v>
      </c>
      <c r="J176" s="143">
        <v>25.25</v>
      </c>
      <c r="K176" s="283">
        <f t="shared" si="9"/>
        <v>0.31</v>
      </c>
      <c r="L176" s="20">
        <v>0</v>
      </c>
    </row>
    <row r="177" spans="1:13" x14ac:dyDescent="0.2">
      <c r="A177" s="235">
        <v>170</v>
      </c>
      <c r="C177" s="188"/>
      <c r="D177" s="239"/>
      <c r="E177" s="141"/>
      <c r="F177" s="327"/>
      <c r="G177" s="190"/>
      <c r="H177" s="139"/>
      <c r="I177" s="282"/>
      <c r="J177" s="143"/>
      <c r="K177" s="143"/>
      <c r="L177" s="20">
        <v>0</v>
      </c>
    </row>
    <row r="178" spans="1:13" x14ac:dyDescent="0.2">
      <c r="A178" s="235">
        <v>171</v>
      </c>
      <c r="C178" s="185" t="s">
        <v>318</v>
      </c>
      <c r="D178" s="236"/>
      <c r="E178" s="150"/>
      <c r="F178" s="331" t="s">
        <v>319</v>
      </c>
      <c r="G178" s="319"/>
      <c r="H178" s="148"/>
      <c r="I178" s="276"/>
      <c r="J178" s="152"/>
      <c r="K178" s="152"/>
      <c r="L178" s="20">
        <v>0</v>
      </c>
    </row>
    <row r="179" spans="1:13" x14ac:dyDescent="0.2">
      <c r="A179" s="235">
        <v>172</v>
      </c>
      <c r="C179" s="188"/>
      <c r="D179" s="239"/>
      <c r="E179" s="141"/>
      <c r="F179" s="327"/>
      <c r="G179" s="190"/>
      <c r="H179" s="139"/>
      <c r="I179" s="282"/>
      <c r="J179" s="143"/>
      <c r="K179" s="143"/>
      <c r="L179" s="20">
        <v>0</v>
      </c>
    </row>
    <row r="180" spans="1:13" x14ac:dyDescent="0.2">
      <c r="A180" s="235">
        <v>173</v>
      </c>
      <c r="C180" s="186" t="s">
        <v>320</v>
      </c>
      <c r="D180" s="237" t="s">
        <v>2</v>
      </c>
      <c r="E180" s="229" t="s">
        <v>3</v>
      </c>
      <c r="F180" s="332" t="s">
        <v>4</v>
      </c>
      <c r="G180" s="320" t="s">
        <v>1018</v>
      </c>
      <c r="H180" s="277" t="s">
        <v>28</v>
      </c>
      <c r="I180" s="278" t="s">
        <v>5</v>
      </c>
      <c r="J180" s="122" t="s">
        <v>6</v>
      </c>
      <c r="K180" s="122" t="s">
        <v>7</v>
      </c>
      <c r="L180" s="20">
        <v>0</v>
      </c>
    </row>
    <row r="181" spans="1:13" ht="24" x14ac:dyDescent="0.2">
      <c r="A181" s="235">
        <v>174</v>
      </c>
      <c r="C181" s="187" t="s">
        <v>1019</v>
      </c>
      <c r="D181" s="238" t="s">
        <v>1193</v>
      </c>
      <c r="E181" s="230" t="s">
        <v>2064</v>
      </c>
      <c r="F181" s="333" t="s">
        <v>861</v>
      </c>
      <c r="G181" s="321" t="s">
        <v>1128</v>
      </c>
      <c r="H181" s="279" t="s">
        <v>28</v>
      </c>
      <c r="I181" s="280">
        <v>1</v>
      </c>
      <c r="J181" s="281">
        <f>SUM(K182:K186)</f>
        <v>1957.96</v>
      </c>
      <c r="K181" s="281">
        <f>J181</f>
        <v>1957.96</v>
      </c>
      <c r="L181" s="20">
        <v>0</v>
      </c>
    </row>
    <row r="182" spans="1:13" x14ac:dyDescent="0.2">
      <c r="A182" s="235">
        <v>175</v>
      </c>
      <c r="C182" s="188" t="s">
        <v>1029</v>
      </c>
      <c r="D182" s="239" t="s">
        <v>1129</v>
      </c>
      <c r="E182" s="141" t="s">
        <v>17</v>
      </c>
      <c r="F182" s="327" t="s">
        <v>980</v>
      </c>
      <c r="G182" s="190" t="s">
        <v>1067</v>
      </c>
      <c r="H182" s="139" t="s">
        <v>36</v>
      </c>
      <c r="I182" s="282">
        <v>2</v>
      </c>
      <c r="J182" s="143">
        <v>16.850000000000001</v>
      </c>
      <c r="K182" s="283">
        <f>TRUNC(J182*I182,2)</f>
        <v>33.700000000000003</v>
      </c>
      <c r="L182" s="20">
        <v>0</v>
      </c>
    </row>
    <row r="183" spans="1:13" x14ac:dyDescent="0.2">
      <c r="A183" s="235">
        <v>176</v>
      </c>
      <c r="C183" s="188" t="s">
        <v>1029</v>
      </c>
      <c r="D183" s="239" t="s">
        <v>1130</v>
      </c>
      <c r="E183" s="141" t="s">
        <v>17</v>
      </c>
      <c r="F183" s="327" t="s">
        <v>981</v>
      </c>
      <c r="G183" s="190" t="s">
        <v>1067</v>
      </c>
      <c r="H183" s="139" t="s">
        <v>36</v>
      </c>
      <c r="I183" s="282">
        <v>1</v>
      </c>
      <c r="J183" s="143">
        <v>16.850000000000001</v>
      </c>
      <c r="K183" s="283">
        <f>TRUNC(J183*I183,2)</f>
        <v>16.850000000000001</v>
      </c>
      <c r="L183" s="20">
        <v>0</v>
      </c>
    </row>
    <row r="184" spans="1:13" x14ac:dyDescent="0.2">
      <c r="A184" s="235">
        <v>177</v>
      </c>
      <c r="C184" s="188" t="s">
        <v>1029</v>
      </c>
      <c r="D184" s="239" t="s">
        <v>1068</v>
      </c>
      <c r="E184" s="141" t="s">
        <v>17</v>
      </c>
      <c r="F184" s="327" t="s">
        <v>912</v>
      </c>
      <c r="G184" s="190" t="s">
        <v>1067</v>
      </c>
      <c r="H184" s="139" t="s">
        <v>36</v>
      </c>
      <c r="I184" s="282">
        <v>2</v>
      </c>
      <c r="J184" s="143">
        <v>12.14</v>
      </c>
      <c r="K184" s="283">
        <f>TRUNC(J184*I184,2)</f>
        <v>24.28</v>
      </c>
      <c r="L184" s="20">
        <v>0</v>
      </c>
    </row>
    <row r="185" spans="1:13" x14ac:dyDescent="0.2">
      <c r="A185" s="235">
        <v>178</v>
      </c>
      <c r="C185" s="188" t="s">
        <v>1029</v>
      </c>
      <c r="D185" s="239" t="s">
        <v>1306</v>
      </c>
      <c r="E185" s="231" t="s">
        <v>1243</v>
      </c>
      <c r="F185" s="327" t="s">
        <v>862</v>
      </c>
      <c r="G185" s="190" t="s">
        <v>1031</v>
      </c>
      <c r="H185" s="139" t="s">
        <v>28</v>
      </c>
      <c r="I185" s="282">
        <v>1</v>
      </c>
      <c r="J185" s="286">
        <f>Cotações!N9</f>
        <v>1883.13</v>
      </c>
      <c r="K185" s="283">
        <f>TRUNC(J185*I185,2)</f>
        <v>1883.13</v>
      </c>
      <c r="L185" s="20">
        <v>0</v>
      </c>
    </row>
    <row r="186" spans="1:13" x14ac:dyDescent="0.2">
      <c r="A186" s="235">
        <v>179</v>
      </c>
      <c r="C186" s="188"/>
      <c r="D186" s="239"/>
      <c r="E186" s="141"/>
      <c r="F186" s="327"/>
      <c r="G186" s="190"/>
      <c r="H186" s="139"/>
      <c r="I186" s="282"/>
      <c r="J186" s="143"/>
      <c r="K186" s="143"/>
      <c r="L186" s="20">
        <v>0</v>
      </c>
    </row>
    <row r="187" spans="1:13" x14ac:dyDescent="0.2">
      <c r="A187" s="235">
        <v>180</v>
      </c>
      <c r="C187" s="186" t="s">
        <v>345</v>
      </c>
      <c r="D187" s="237" t="s">
        <v>2</v>
      </c>
      <c r="E187" s="229" t="s">
        <v>3</v>
      </c>
      <c r="F187" s="332" t="s">
        <v>4</v>
      </c>
      <c r="G187" s="320" t="s">
        <v>1018</v>
      </c>
      <c r="H187" s="277" t="s">
        <v>28</v>
      </c>
      <c r="I187" s="278" t="s">
        <v>5</v>
      </c>
      <c r="J187" s="122" t="s">
        <v>6</v>
      </c>
      <c r="K187" s="122" t="s">
        <v>7</v>
      </c>
      <c r="L187" s="20">
        <v>0</v>
      </c>
      <c r="M187" s="40"/>
    </row>
    <row r="188" spans="1:13" ht="24" x14ac:dyDescent="0.2">
      <c r="A188" s="235">
        <v>181</v>
      </c>
      <c r="C188" s="187" t="s">
        <v>1019</v>
      </c>
      <c r="D188" s="238" t="s">
        <v>1194</v>
      </c>
      <c r="E188" s="230" t="s">
        <v>2065</v>
      </c>
      <c r="F188" s="333" t="s">
        <v>863</v>
      </c>
      <c r="G188" s="321" t="s">
        <v>1131</v>
      </c>
      <c r="H188" s="279" t="s">
        <v>28</v>
      </c>
      <c r="I188" s="280">
        <v>1</v>
      </c>
      <c r="J188" s="281">
        <f>SUM(K189:K192)</f>
        <v>156.22999999999999</v>
      </c>
      <c r="K188" s="281">
        <f>J188</f>
        <v>156.22999999999999</v>
      </c>
      <c r="L188" s="20">
        <v>0</v>
      </c>
      <c r="M188" s="40"/>
    </row>
    <row r="189" spans="1:13" x14ac:dyDescent="0.2">
      <c r="A189" s="235">
        <v>182</v>
      </c>
      <c r="C189" s="188" t="s">
        <v>1029</v>
      </c>
      <c r="D189" s="239" t="s">
        <v>1130</v>
      </c>
      <c r="E189" s="141" t="s">
        <v>17</v>
      </c>
      <c r="F189" s="327" t="s">
        <v>981</v>
      </c>
      <c r="G189" s="190" t="s">
        <v>1067</v>
      </c>
      <c r="H189" s="139" t="s">
        <v>36</v>
      </c>
      <c r="I189" s="282">
        <v>0.6</v>
      </c>
      <c r="J189" s="143">
        <v>16.850000000000001</v>
      </c>
      <c r="K189" s="283">
        <f>TRUNC(J189*I189,2)</f>
        <v>10.11</v>
      </c>
      <c r="L189" s="20">
        <v>0</v>
      </c>
    </row>
    <row r="190" spans="1:13" x14ac:dyDescent="0.2">
      <c r="A190" s="235">
        <v>183</v>
      </c>
      <c r="C190" s="188" t="s">
        <v>1029</v>
      </c>
      <c r="D190" s="239" t="s">
        <v>1311</v>
      </c>
      <c r="E190" s="231" t="s">
        <v>1243</v>
      </c>
      <c r="F190" s="327" t="s">
        <v>864</v>
      </c>
      <c r="G190" s="190" t="s">
        <v>1031</v>
      </c>
      <c r="H190" s="139" t="s">
        <v>28</v>
      </c>
      <c r="I190" s="282">
        <v>1</v>
      </c>
      <c r="J190" s="286">
        <f>Cotações!N10</f>
        <v>138.84</v>
      </c>
      <c r="K190" s="283">
        <f>TRUNC(J190*I190,2)</f>
        <v>138.84</v>
      </c>
      <c r="L190" s="20">
        <v>0</v>
      </c>
    </row>
    <row r="191" spans="1:13" x14ac:dyDescent="0.2">
      <c r="A191" s="235">
        <v>184</v>
      </c>
      <c r="C191" s="188" t="s">
        <v>1029</v>
      </c>
      <c r="D191" s="239" t="s">
        <v>1068</v>
      </c>
      <c r="E191" s="141" t="s">
        <v>17</v>
      </c>
      <c r="F191" s="327" t="s">
        <v>912</v>
      </c>
      <c r="G191" s="190" t="s">
        <v>1067</v>
      </c>
      <c r="H191" s="139" t="s">
        <v>36</v>
      </c>
      <c r="I191" s="282">
        <v>0.6</v>
      </c>
      <c r="J191" s="143">
        <v>12.14</v>
      </c>
      <c r="K191" s="283">
        <f>TRUNC(J191*I191,2)</f>
        <v>7.28</v>
      </c>
      <c r="L191" s="20">
        <v>0</v>
      </c>
    </row>
    <row r="192" spans="1:13" x14ac:dyDescent="0.2">
      <c r="A192" s="235">
        <v>185</v>
      </c>
      <c r="C192" s="188"/>
      <c r="D192" s="239"/>
      <c r="E192" s="141"/>
      <c r="F192" s="327"/>
      <c r="G192" s="190"/>
      <c r="H192" s="139"/>
      <c r="I192" s="282"/>
      <c r="J192" s="143"/>
      <c r="K192" s="143"/>
      <c r="L192" s="20">
        <v>0</v>
      </c>
    </row>
    <row r="193" spans="1:12" x14ac:dyDescent="0.2">
      <c r="A193" s="235">
        <v>186</v>
      </c>
      <c r="C193" s="186" t="s">
        <v>346</v>
      </c>
      <c r="D193" s="237" t="s">
        <v>2</v>
      </c>
      <c r="E193" s="229" t="s">
        <v>3</v>
      </c>
      <c r="F193" s="332" t="s">
        <v>4</v>
      </c>
      <c r="G193" s="320" t="s">
        <v>1018</v>
      </c>
      <c r="H193" s="277" t="s">
        <v>28</v>
      </c>
      <c r="I193" s="278" t="s">
        <v>5</v>
      </c>
      <c r="J193" s="122" t="s">
        <v>6</v>
      </c>
      <c r="K193" s="122" t="s">
        <v>7</v>
      </c>
      <c r="L193" s="20">
        <v>0</v>
      </c>
    </row>
    <row r="194" spans="1:12" ht="24" x14ac:dyDescent="0.2">
      <c r="A194" s="235">
        <v>187</v>
      </c>
      <c r="C194" s="187" t="s">
        <v>1019</v>
      </c>
      <c r="D194" s="238" t="s">
        <v>1195</v>
      </c>
      <c r="E194" s="230" t="s">
        <v>2066</v>
      </c>
      <c r="F194" s="333" t="s">
        <v>865</v>
      </c>
      <c r="G194" s="321" t="s">
        <v>1131</v>
      </c>
      <c r="H194" s="279" t="s">
        <v>28</v>
      </c>
      <c r="I194" s="280">
        <v>1</v>
      </c>
      <c r="J194" s="281">
        <f>SUM(K195:K198)</f>
        <v>126.04</v>
      </c>
      <c r="K194" s="281">
        <f>J194</f>
        <v>126.04</v>
      </c>
      <c r="L194" s="20">
        <v>0</v>
      </c>
    </row>
    <row r="195" spans="1:12" ht="24" x14ac:dyDescent="0.2">
      <c r="A195" s="235">
        <v>188</v>
      </c>
      <c r="C195" s="188" t="s">
        <v>1029</v>
      </c>
      <c r="D195" s="239" t="s">
        <v>1315</v>
      </c>
      <c r="E195" s="231" t="s">
        <v>1243</v>
      </c>
      <c r="F195" s="327" t="s">
        <v>866</v>
      </c>
      <c r="G195" s="190" t="s">
        <v>1031</v>
      </c>
      <c r="H195" s="139" t="s">
        <v>28</v>
      </c>
      <c r="I195" s="282">
        <v>1</v>
      </c>
      <c r="J195" s="286">
        <f>Cotações!N11</f>
        <v>111.55</v>
      </c>
      <c r="K195" s="283">
        <f>TRUNC(J195*I195,2)</f>
        <v>111.55</v>
      </c>
      <c r="L195" s="20">
        <v>0</v>
      </c>
    </row>
    <row r="196" spans="1:12" x14ac:dyDescent="0.2">
      <c r="A196" s="235">
        <v>189</v>
      </c>
      <c r="C196" s="188" t="s">
        <v>1029</v>
      </c>
      <c r="D196" s="239" t="s">
        <v>1068</v>
      </c>
      <c r="E196" s="141" t="s">
        <v>17</v>
      </c>
      <c r="F196" s="327" t="s">
        <v>912</v>
      </c>
      <c r="G196" s="190" t="s">
        <v>1067</v>
      </c>
      <c r="H196" s="139" t="s">
        <v>36</v>
      </c>
      <c r="I196" s="282">
        <v>0.5</v>
      </c>
      <c r="J196" s="143">
        <v>12.14</v>
      </c>
      <c r="K196" s="283">
        <f>TRUNC(J196*I196,2)</f>
        <v>6.07</v>
      </c>
      <c r="L196" s="20">
        <v>0</v>
      </c>
    </row>
    <row r="197" spans="1:12" x14ac:dyDescent="0.2">
      <c r="A197" s="235">
        <v>190</v>
      </c>
      <c r="C197" s="188" t="s">
        <v>1029</v>
      </c>
      <c r="D197" s="239" t="s">
        <v>1130</v>
      </c>
      <c r="E197" s="141" t="s">
        <v>17</v>
      </c>
      <c r="F197" s="327" t="s">
        <v>981</v>
      </c>
      <c r="G197" s="190" t="s">
        <v>1067</v>
      </c>
      <c r="H197" s="139" t="s">
        <v>36</v>
      </c>
      <c r="I197" s="282">
        <v>0.5</v>
      </c>
      <c r="J197" s="143">
        <v>16.850000000000001</v>
      </c>
      <c r="K197" s="283">
        <f>TRUNC(J197*I197,2)</f>
        <v>8.42</v>
      </c>
      <c r="L197" s="20">
        <v>0</v>
      </c>
    </row>
    <row r="198" spans="1:12" x14ac:dyDescent="0.2">
      <c r="A198" s="235">
        <v>191</v>
      </c>
      <c r="C198" s="188"/>
      <c r="D198" s="239"/>
      <c r="E198" s="141"/>
      <c r="F198" s="327"/>
      <c r="G198" s="190"/>
      <c r="H198" s="139"/>
      <c r="I198" s="282"/>
      <c r="J198" s="143"/>
      <c r="K198" s="143"/>
      <c r="L198" s="20">
        <v>0</v>
      </c>
    </row>
    <row r="199" spans="1:12" x14ac:dyDescent="0.2">
      <c r="A199" s="235">
        <v>192</v>
      </c>
      <c r="C199" s="186" t="s">
        <v>347</v>
      </c>
      <c r="D199" s="237" t="s">
        <v>2</v>
      </c>
      <c r="E199" s="229" t="s">
        <v>3</v>
      </c>
      <c r="F199" s="332" t="s">
        <v>4</v>
      </c>
      <c r="G199" s="320" t="s">
        <v>1018</v>
      </c>
      <c r="H199" s="277" t="s">
        <v>28</v>
      </c>
      <c r="I199" s="278" t="s">
        <v>5</v>
      </c>
      <c r="J199" s="122" t="s">
        <v>6</v>
      </c>
      <c r="K199" s="122" t="s">
        <v>7</v>
      </c>
      <c r="L199" s="20">
        <v>0</v>
      </c>
    </row>
    <row r="200" spans="1:12" ht="24" x14ac:dyDescent="0.2">
      <c r="A200" s="235">
        <v>193</v>
      </c>
      <c r="C200" s="187" t="s">
        <v>1019</v>
      </c>
      <c r="D200" s="238" t="s">
        <v>1196</v>
      </c>
      <c r="E200" s="230" t="s">
        <v>2068</v>
      </c>
      <c r="F200" s="333" t="s">
        <v>867</v>
      </c>
      <c r="G200" s="321" t="s">
        <v>1131</v>
      </c>
      <c r="H200" s="279" t="s">
        <v>28</v>
      </c>
      <c r="I200" s="280">
        <v>1</v>
      </c>
      <c r="J200" s="281">
        <f>SUM(K201:K204)</f>
        <v>56.06</v>
      </c>
      <c r="K200" s="281">
        <f>J200</f>
        <v>56.06</v>
      </c>
      <c r="L200" s="20">
        <v>0</v>
      </c>
    </row>
    <row r="201" spans="1:12" x14ac:dyDescent="0.2">
      <c r="A201" s="235">
        <v>194</v>
      </c>
      <c r="C201" s="188" t="s">
        <v>1029</v>
      </c>
      <c r="D201" s="239" t="s">
        <v>1319</v>
      </c>
      <c r="E201" s="231" t="s">
        <v>1243</v>
      </c>
      <c r="F201" s="327" t="s">
        <v>868</v>
      </c>
      <c r="G201" s="190" t="s">
        <v>1031</v>
      </c>
      <c r="H201" s="139" t="s">
        <v>28</v>
      </c>
      <c r="I201" s="282">
        <v>1</v>
      </c>
      <c r="J201" s="286">
        <f>Cotações!N12</f>
        <v>41.57</v>
      </c>
      <c r="K201" s="283">
        <f>TRUNC(J201*I201,2)</f>
        <v>41.57</v>
      </c>
      <c r="L201" s="20">
        <v>0</v>
      </c>
    </row>
    <row r="202" spans="1:12" x14ac:dyDescent="0.2">
      <c r="A202" s="235">
        <v>195</v>
      </c>
      <c r="C202" s="188" t="s">
        <v>1029</v>
      </c>
      <c r="D202" s="239" t="s">
        <v>1130</v>
      </c>
      <c r="E202" s="141" t="s">
        <v>17</v>
      </c>
      <c r="F202" s="327" t="s">
        <v>981</v>
      </c>
      <c r="G202" s="190" t="s">
        <v>1067</v>
      </c>
      <c r="H202" s="139" t="s">
        <v>36</v>
      </c>
      <c r="I202" s="282">
        <v>0.5</v>
      </c>
      <c r="J202" s="143">
        <v>16.850000000000001</v>
      </c>
      <c r="K202" s="283">
        <f>TRUNC(J202*I202,2)</f>
        <v>8.42</v>
      </c>
      <c r="L202" s="20">
        <v>0</v>
      </c>
    </row>
    <row r="203" spans="1:12" x14ac:dyDescent="0.2">
      <c r="A203" s="235">
        <v>196</v>
      </c>
      <c r="C203" s="188" t="s">
        <v>1029</v>
      </c>
      <c r="D203" s="239" t="s">
        <v>1068</v>
      </c>
      <c r="E203" s="141" t="s">
        <v>17</v>
      </c>
      <c r="F203" s="327" t="s">
        <v>912</v>
      </c>
      <c r="G203" s="190" t="s">
        <v>1067</v>
      </c>
      <c r="H203" s="139" t="s">
        <v>36</v>
      </c>
      <c r="I203" s="282">
        <v>0.5</v>
      </c>
      <c r="J203" s="143">
        <v>12.14</v>
      </c>
      <c r="K203" s="283">
        <f>TRUNC(J203*I203,2)</f>
        <v>6.07</v>
      </c>
      <c r="L203" s="20">
        <v>0</v>
      </c>
    </row>
    <row r="204" spans="1:12" x14ac:dyDescent="0.2">
      <c r="A204" s="235">
        <v>197</v>
      </c>
      <c r="C204" s="188"/>
      <c r="D204" s="239"/>
      <c r="E204" s="141"/>
      <c r="F204" s="327"/>
      <c r="G204" s="190"/>
      <c r="H204" s="139"/>
      <c r="I204" s="282"/>
      <c r="J204" s="143"/>
      <c r="K204" s="143"/>
      <c r="L204" s="20">
        <v>0</v>
      </c>
    </row>
    <row r="205" spans="1:12" x14ac:dyDescent="0.2">
      <c r="A205" s="235">
        <v>198</v>
      </c>
      <c r="C205" s="186" t="s">
        <v>351</v>
      </c>
      <c r="D205" s="237" t="s">
        <v>2</v>
      </c>
      <c r="E205" s="229" t="s">
        <v>3</v>
      </c>
      <c r="F205" s="332" t="s">
        <v>4</v>
      </c>
      <c r="G205" s="320" t="s">
        <v>1018</v>
      </c>
      <c r="H205" s="277" t="s">
        <v>28</v>
      </c>
      <c r="I205" s="278" t="s">
        <v>5</v>
      </c>
      <c r="J205" s="122" t="s">
        <v>6</v>
      </c>
      <c r="K205" s="122" t="s">
        <v>7</v>
      </c>
      <c r="L205" s="20">
        <v>0</v>
      </c>
    </row>
    <row r="206" spans="1:12" ht="24" x14ac:dyDescent="0.2">
      <c r="A206" s="235">
        <v>199</v>
      </c>
      <c r="C206" s="187" t="s">
        <v>1019</v>
      </c>
      <c r="D206" s="238" t="s">
        <v>1197</v>
      </c>
      <c r="E206" s="230" t="s">
        <v>2070</v>
      </c>
      <c r="F206" s="333" t="s">
        <v>869</v>
      </c>
      <c r="G206" s="321" t="s">
        <v>1131</v>
      </c>
      <c r="H206" s="279" t="s">
        <v>28</v>
      </c>
      <c r="I206" s="280">
        <v>1</v>
      </c>
      <c r="J206" s="281">
        <f>SUM(K207:K209)</f>
        <v>936.74</v>
      </c>
      <c r="K206" s="281">
        <f>J206</f>
        <v>936.74</v>
      </c>
      <c r="L206" s="20">
        <v>0</v>
      </c>
    </row>
    <row r="207" spans="1:12" x14ac:dyDescent="0.2">
      <c r="A207" s="235">
        <v>200</v>
      </c>
      <c r="C207" s="188" t="s">
        <v>1029</v>
      </c>
      <c r="D207" s="239" t="s">
        <v>1130</v>
      </c>
      <c r="E207" s="141" t="s">
        <v>17</v>
      </c>
      <c r="F207" s="327" t="s">
        <v>981</v>
      </c>
      <c r="G207" s="190" t="s">
        <v>1067</v>
      </c>
      <c r="H207" s="139" t="s">
        <v>36</v>
      </c>
      <c r="I207" s="282">
        <v>1</v>
      </c>
      <c r="J207" s="143">
        <v>16.850000000000001</v>
      </c>
      <c r="K207" s="283">
        <f>TRUNC(J207*I207,2)</f>
        <v>16.850000000000001</v>
      </c>
      <c r="L207" s="20">
        <v>0</v>
      </c>
    </row>
    <row r="208" spans="1:12" ht="24" x14ac:dyDescent="0.2">
      <c r="A208" s="235">
        <v>201</v>
      </c>
      <c r="C208" s="188" t="s">
        <v>1029</v>
      </c>
      <c r="D208" s="239" t="s">
        <v>1323</v>
      </c>
      <c r="E208" s="231" t="s">
        <v>1243</v>
      </c>
      <c r="F208" s="327" t="s">
        <v>870</v>
      </c>
      <c r="G208" s="190" t="s">
        <v>1031</v>
      </c>
      <c r="H208" s="139" t="s">
        <v>28</v>
      </c>
      <c r="I208" s="282">
        <v>1</v>
      </c>
      <c r="J208" s="286">
        <f>Cotações!N13</f>
        <v>919.89</v>
      </c>
      <c r="K208" s="283">
        <f>TRUNC(J208*I208,2)</f>
        <v>919.89</v>
      </c>
      <c r="L208" s="20">
        <v>0</v>
      </c>
    </row>
    <row r="209" spans="1:12" x14ac:dyDescent="0.2">
      <c r="A209" s="235">
        <v>202</v>
      </c>
      <c r="C209" s="188"/>
      <c r="D209" s="239"/>
      <c r="E209" s="141"/>
      <c r="F209" s="327"/>
      <c r="G209" s="190"/>
      <c r="H209" s="139"/>
      <c r="I209" s="282"/>
      <c r="J209" s="143"/>
      <c r="K209" s="143"/>
      <c r="L209" s="20">
        <v>0</v>
      </c>
    </row>
    <row r="210" spans="1:12" x14ac:dyDescent="0.2">
      <c r="A210" s="235">
        <v>203</v>
      </c>
      <c r="C210" s="186" t="s">
        <v>352</v>
      </c>
      <c r="D210" s="237" t="s">
        <v>2</v>
      </c>
      <c r="E210" s="229" t="s">
        <v>3</v>
      </c>
      <c r="F210" s="332" t="s">
        <v>4</v>
      </c>
      <c r="G210" s="320" t="s">
        <v>1018</v>
      </c>
      <c r="H210" s="277" t="s">
        <v>28</v>
      </c>
      <c r="I210" s="278" t="s">
        <v>5</v>
      </c>
      <c r="J210" s="122" t="s">
        <v>6</v>
      </c>
      <c r="K210" s="122" t="s">
        <v>7</v>
      </c>
      <c r="L210" s="20">
        <v>0</v>
      </c>
    </row>
    <row r="211" spans="1:12" ht="24" x14ac:dyDescent="0.2">
      <c r="A211" s="235">
        <v>204</v>
      </c>
      <c r="C211" s="187" t="s">
        <v>1019</v>
      </c>
      <c r="D211" s="238" t="s">
        <v>1198</v>
      </c>
      <c r="E211" s="230" t="s">
        <v>2072</v>
      </c>
      <c r="F211" s="333" t="s">
        <v>871</v>
      </c>
      <c r="G211" s="321" t="s">
        <v>1131</v>
      </c>
      <c r="H211" s="279" t="s">
        <v>28</v>
      </c>
      <c r="I211" s="280">
        <v>1</v>
      </c>
      <c r="J211" s="281">
        <f>SUM(K212:K215)</f>
        <v>122.58999999999999</v>
      </c>
      <c r="K211" s="281">
        <f>J211</f>
        <v>122.58999999999999</v>
      </c>
      <c r="L211" s="20">
        <v>0</v>
      </c>
    </row>
    <row r="212" spans="1:12" x14ac:dyDescent="0.2">
      <c r="A212" s="235">
        <v>205</v>
      </c>
      <c r="C212" s="188" t="s">
        <v>1029</v>
      </c>
      <c r="D212" s="239" t="s">
        <v>1068</v>
      </c>
      <c r="E212" s="141" t="s">
        <v>17</v>
      </c>
      <c r="F212" s="327" t="s">
        <v>912</v>
      </c>
      <c r="G212" s="190" t="s">
        <v>1067</v>
      </c>
      <c r="H212" s="139" t="s">
        <v>36</v>
      </c>
      <c r="I212" s="282">
        <v>0.5</v>
      </c>
      <c r="J212" s="143">
        <v>12.14</v>
      </c>
      <c r="K212" s="283">
        <f>TRUNC(J212*I212,2)</f>
        <v>6.07</v>
      </c>
      <c r="L212" s="20">
        <v>0</v>
      </c>
    </row>
    <row r="213" spans="1:12" x14ac:dyDescent="0.2">
      <c r="A213" s="235">
        <v>206</v>
      </c>
      <c r="C213" s="188" t="s">
        <v>1029</v>
      </c>
      <c r="D213" s="239" t="s">
        <v>1328</v>
      </c>
      <c r="E213" s="231" t="s">
        <v>1243</v>
      </c>
      <c r="F213" s="327" t="s">
        <v>872</v>
      </c>
      <c r="G213" s="190" t="s">
        <v>1031</v>
      </c>
      <c r="H213" s="139" t="s">
        <v>28</v>
      </c>
      <c r="I213" s="282">
        <v>1</v>
      </c>
      <c r="J213" s="286">
        <f>Cotações!N14</f>
        <v>108.1</v>
      </c>
      <c r="K213" s="283">
        <f>TRUNC(J213*I213,2)</f>
        <v>108.1</v>
      </c>
      <c r="L213" s="20">
        <v>0</v>
      </c>
    </row>
    <row r="214" spans="1:12" x14ac:dyDescent="0.2">
      <c r="A214" s="235">
        <v>207</v>
      </c>
      <c r="C214" s="188" t="s">
        <v>1029</v>
      </c>
      <c r="D214" s="239" t="s">
        <v>1130</v>
      </c>
      <c r="E214" s="141" t="s">
        <v>17</v>
      </c>
      <c r="F214" s="327" t="s">
        <v>981</v>
      </c>
      <c r="G214" s="190" t="s">
        <v>1067</v>
      </c>
      <c r="H214" s="139" t="s">
        <v>36</v>
      </c>
      <c r="I214" s="282">
        <v>0.5</v>
      </c>
      <c r="J214" s="143">
        <v>16.850000000000001</v>
      </c>
      <c r="K214" s="283">
        <f>TRUNC(J214*I214,2)</f>
        <v>8.42</v>
      </c>
      <c r="L214" s="20">
        <v>0</v>
      </c>
    </row>
    <row r="215" spans="1:12" x14ac:dyDescent="0.2">
      <c r="A215" s="235">
        <v>208</v>
      </c>
      <c r="C215" s="188"/>
      <c r="D215" s="239"/>
      <c r="E215" s="141"/>
      <c r="F215" s="327"/>
      <c r="G215" s="190"/>
      <c r="H215" s="139"/>
      <c r="I215" s="282"/>
      <c r="J215" s="143"/>
      <c r="K215" s="143"/>
      <c r="L215" s="20">
        <v>0</v>
      </c>
    </row>
    <row r="216" spans="1:12" x14ac:dyDescent="0.2">
      <c r="A216" s="235">
        <v>209</v>
      </c>
      <c r="C216" s="186" t="s">
        <v>371</v>
      </c>
      <c r="D216" s="237" t="s">
        <v>2</v>
      </c>
      <c r="E216" s="229" t="s">
        <v>3</v>
      </c>
      <c r="F216" s="332" t="s">
        <v>4</v>
      </c>
      <c r="G216" s="320" t="s">
        <v>1018</v>
      </c>
      <c r="H216" s="277" t="s">
        <v>28</v>
      </c>
      <c r="I216" s="278" t="s">
        <v>5</v>
      </c>
      <c r="J216" s="122" t="s">
        <v>6</v>
      </c>
      <c r="K216" s="122" t="s">
        <v>7</v>
      </c>
      <c r="L216" s="20">
        <v>0</v>
      </c>
    </row>
    <row r="217" spans="1:12" ht="24" x14ac:dyDescent="0.2">
      <c r="A217" s="235">
        <v>210</v>
      </c>
      <c r="C217" s="187" t="s">
        <v>1019</v>
      </c>
      <c r="D217" s="238" t="s">
        <v>1199</v>
      </c>
      <c r="E217" s="230" t="s">
        <v>2074</v>
      </c>
      <c r="F217" s="333" t="s">
        <v>873</v>
      </c>
      <c r="G217" s="321" t="s">
        <v>1134</v>
      </c>
      <c r="H217" s="279" t="s">
        <v>28</v>
      </c>
      <c r="I217" s="280">
        <v>1</v>
      </c>
      <c r="J217" s="281">
        <f>SUM(K218:K221)</f>
        <v>163.58000000000001</v>
      </c>
      <c r="K217" s="281">
        <f>J217</f>
        <v>163.58000000000001</v>
      </c>
      <c r="L217" s="20">
        <v>0</v>
      </c>
    </row>
    <row r="218" spans="1:12" x14ac:dyDescent="0.2">
      <c r="A218" s="235">
        <v>211</v>
      </c>
      <c r="C218" s="188" t="s">
        <v>1029</v>
      </c>
      <c r="D218" s="239" t="s">
        <v>1129</v>
      </c>
      <c r="E218" s="141" t="s">
        <v>17</v>
      </c>
      <c r="F218" s="327" t="s">
        <v>980</v>
      </c>
      <c r="G218" s="190" t="s">
        <v>1067</v>
      </c>
      <c r="H218" s="139" t="s">
        <v>36</v>
      </c>
      <c r="I218" s="282">
        <v>0.4</v>
      </c>
      <c r="J218" s="143">
        <v>16.850000000000001</v>
      </c>
      <c r="K218" s="283">
        <f>TRUNC(J218*I218,2)</f>
        <v>6.74</v>
      </c>
      <c r="L218" s="20">
        <v>0</v>
      </c>
    </row>
    <row r="219" spans="1:12" x14ac:dyDescent="0.2">
      <c r="A219" s="235">
        <v>212</v>
      </c>
      <c r="C219" s="188" t="s">
        <v>1029</v>
      </c>
      <c r="D219" s="239" t="s">
        <v>1135</v>
      </c>
      <c r="E219" s="141" t="s">
        <v>17</v>
      </c>
      <c r="F219" s="327" t="s">
        <v>984</v>
      </c>
      <c r="G219" s="190" t="s">
        <v>1031</v>
      </c>
      <c r="H219" s="139" t="s">
        <v>28</v>
      </c>
      <c r="I219" s="282">
        <v>1</v>
      </c>
      <c r="J219" s="143">
        <v>151.99</v>
      </c>
      <c r="K219" s="283">
        <f>TRUNC(J219*I219,2)</f>
        <v>151.99</v>
      </c>
      <c r="L219" s="20">
        <v>0</v>
      </c>
    </row>
    <row r="220" spans="1:12" x14ac:dyDescent="0.2">
      <c r="A220" s="235">
        <v>213</v>
      </c>
      <c r="C220" s="188" t="s">
        <v>1029</v>
      </c>
      <c r="D220" s="239" t="s">
        <v>1068</v>
      </c>
      <c r="E220" s="141" t="s">
        <v>17</v>
      </c>
      <c r="F220" s="327" t="s">
        <v>912</v>
      </c>
      <c r="G220" s="190" t="s">
        <v>1067</v>
      </c>
      <c r="H220" s="139" t="s">
        <v>36</v>
      </c>
      <c r="I220" s="282">
        <v>0.4</v>
      </c>
      <c r="J220" s="143">
        <v>12.14</v>
      </c>
      <c r="K220" s="283">
        <f>TRUNC(J220*I220,2)</f>
        <v>4.8499999999999996</v>
      </c>
      <c r="L220" s="20">
        <v>0</v>
      </c>
    </row>
    <row r="221" spans="1:12" x14ac:dyDescent="0.2">
      <c r="A221" s="235">
        <v>214</v>
      </c>
      <c r="C221" s="188"/>
      <c r="D221" s="239"/>
      <c r="E221" s="141"/>
      <c r="F221" s="327"/>
      <c r="G221" s="190"/>
      <c r="H221" s="139"/>
      <c r="I221" s="282"/>
      <c r="J221" s="143"/>
      <c r="K221" s="143"/>
      <c r="L221" s="20">
        <v>0</v>
      </c>
    </row>
    <row r="222" spans="1:12" x14ac:dyDescent="0.2">
      <c r="A222" s="235">
        <v>215</v>
      </c>
      <c r="C222" s="186" t="s">
        <v>372</v>
      </c>
      <c r="D222" s="237" t="s">
        <v>2</v>
      </c>
      <c r="E222" s="229" t="s">
        <v>3</v>
      </c>
      <c r="F222" s="332" t="s">
        <v>4</v>
      </c>
      <c r="G222" s="320" t="s">
        <v>1018</v>
      </c>
      <c r="H222" s="277" t="s">
        <v>28</v>
      </c>
      <c r="I222" s="278" t="s">
        <v>5</v>
      </c>
      <c r="J222" s="122" t="s">
        <v>6</v>
      </c>
      <c r="K222" s="122" t="s">
        <v>7</v>
      </c>
      <c r="L222" s="20">
        <v>0</v>
      </c>
    </row>
    <row r="223" spans="1:12" ht="24" x14ac:dyDescent="0.2">
      <c r="A223" s="235">
        <v>216</v>
      </c>
      <c r="C223" s="187" t="s">
        <v>1019</v>
      </c>
      <c r="D223" s="238" t="s">
        <v>1200</v>
      </c>
      <c r="E223" s="230" t="s">
        <v>2075</v>
      </c>
      <c r="F223" s="333" t="s">
        <v>874</v>
      </c>
      <c r="G223" s="321" t="s">
        <v>1134</v>
      </c>
      <c r="H223" s="279" t="s">
        <v>28</v>
      </c>
      <c r="I223" s="280">
        <v>1</v>
      </c>
      <c r="J223" s="281">
        <f>SUM(K224:K227)</f>
        <v>34.08</v>
      </c>
      <c r="K223" s="281">
        <f>J223</f>
        <v>34.08</v>
      </c>
      <c r="L223" s="20">
        <v>0</v>
      </c>
    </row>
    <row r="224" spans="1:12" x14ac:dyDescent="0.2">
      <c r="A224" s="235">
        <v>217</v>
      </c>
      <c r="C224" s="188" t="s">
        <v>1029</v>
      </c>
      <c r="D224" s="239" t="s">
        <v>1136</v>
      </c>
      <c r="E224" s="141" t="s">
        <v>17</v>
      </c>
      <c r="F224" s="327" t="s">
        <v>985</v>
      </c>
      <c r="G224" s="190" t="s">
        <v>1031</v>
      </c>
      <c r="H224" s="139" t="s">
        <v>28</v>
      </c>
      <c r="I224" s="282">
        <v>1</v>
      </c>
      <c r="J224" s="143">
        <v>28.29</v>
      </c>
      <c r="K224" s="283">
        <f>TRUNC(J224*I224,2)</f>
        <v>28.29</v>
      </c>
      <c r="L224" s="20">
        <v>0</v>
      </c>
    </row>
    <row r="225" spans="1:12" x14ac:dyDescent="0.2">
      <c r="A225" s="235">
        <v>218</v>
      </c>
      <c r="C225" s="188" t="s">
        <v>1029</v>
      </c>
      <c r="D225" s="239" t="s">
        <v>1129</v>
      </c>
      <c r="E225" s="141" t="s">
        <v>17</v>
      </c>
      <c r="F225" s="327" t="s">
        <v>980</v>
      </c>
      <c r="G225" s="190" t="s">
        <v>1067</v>
      </c>
      <c r="H225" s="139" t="s">
        <v>36</v>
      </c>
      <c r="I225" s="282">
        <v>0.2</v>
      </c>
      <c r="J225" s="143">
        <v>16.850000000000001</v>
      </c>
      <c r="K225" s="283">
        <f>TRUNC(J225*I225,2)</f>
        <v>3.37</v>
      </c>
      <c r="L225" s="20">
        <v>0</v>
      </c>
    </row>
    <row r="226" spans="1:12" x14ac:dyDescent="0.2">
      <c r="A226" s="235">
        <v>219</v>
      </c>
      <c r="C226" s="188" t="s">
        <v>1029</v>
      </c>
      <c r="D226" s="239" t="s">
        <v>1068</v>
      </c>
      <c r="E226" s="141" t="s">
        <v>17</v>
      </c>
      <c r="F226" s="327" t="s">
        <v>912</v>
      </c>
      <c r="G226" s="190" t="s">
        <v>1067</v>
      </c>
      <c r="H226" s="139" t="s">
        <v>36</v>
      </c>
      <c r="I226" s="282">
        <v>0.2</v>
      </c>
      <c r="J226" s="143">
        <v>12.14</v>
      </c>
      <c r="K226" s="283">
        <f>TRUNC(J226*I226,2)</f>
        <v>2.42</v>
      </c>
      <c r="L226" s="20">
        <v>0</v>
      </c>
    </row>
    <row r="227" spans="1:12" x14ac:dyDescent="0.2">
      <c r="A227" s="235">
        <v>220</v>
      </c>
      <c r="C227" s="188"/>
      <c r="D227" s="239"/>
      <c r="E227" s="141"/>
      <c r="F227" s="327"/>
      <c r="G227" s="190"/>
      <c r="H227" s="139"/>
      <c r="I227" s="282"/>
      <c r="J227" s="143"/>
      <c r="K227" s="143"/>
      <c r="L227" s="20">
        <v>0</v>
      </c>
    </row>
    <row r="228" spans="1:12" x14ac:dyDescent="0.2">
      <c r="A228" s="235">
        <v>221</v>
      </c>
      <c r="C228" s="186" t="s">
        <v>376</v>
      </c>
      <c r="D228" s="237" t="s">
        <v>2</v>
      </c>
      <c r="E228" s="229" t="s">
        <v>3</v>
      </c>
      <c r="F228" s="332" t="s">
        <v>4</v>
      </c>
      <c r="G228" s="320" t="s">
        <v>1018</v>
      </c>
      <c r="H228" s="277" t="s">
        <v>28</v>
      </c>
      <c r="I228" s="278" t="s">
        <v>5</v>
      </c>
      <c r="J228" s="122" t="s">
        <v>6</v>
      </c>
      <c r="K228" s="122" t="s">
        <v>7</v>
      </c>
      <c r="L228" s="20">
        <v>0</v>
      </c>
    </row>
    <row r="229" spans="1:12" ht="24" x14ac:dyDescent="0.2">
      <c r="A229" s="235">
        <v>222</v>
      </c>
      <c r="C229" s="187" t="s">
        <v>1019</v>
      </c>
      <c r="D229" s="238" t="s">
        <v>1201</v>
      </c>
      <c r="E229" s="230" t="s">
        <v>2076</v>
      </c>
      <c r="F229" s="333" t="s">
        <v>1505</v>
      </c>
      <c r="G229" s="321">
        <v>39.119999999999997</v>
      </c>
      <c r="H229" s="279" t="s">
        <v>70</v>
      </c>
      <c r="I229" s="280">
        <v>1</v>
      </c>
      <c r="J229" s="281">
        <f>SUM(K230:K233)</f>
        <v>6.8699999999999992</v>
      </c>
      <c r="K229" s="281">
        <f>J229</f>
        <v>6.8699999999999992</v>
      </c>
      <c r="L229" s="20">
        <v>0</v>
      </c>
    </row>
    <row r="230" spans="1:12" x14ac:dyDescent="0.2">
      <c r="A230" s="235">
        <v>223</v>
      </c>
      <c r="C230" s="188" t="s">
        <v>1029</v>
      </c>
      <c r="D230" s="239" t="s">
        <v>1137</v>
      </c>
      <c r="E230" s="141" t="s">
        <v>17</v>
      </c>
      <c r="F230" s="327" t="s">
        <v>986</v>
      </c>
      <c r="G230" s="190" t="s">
        <v>1067</v>
      </c>
      <c r="H230" s="139" t="s">
        <v>36</v>
      </c>
      <c r="I230" s="282">
        <v>0.1</v>
      </c>
      <c r="J230" s="143">
        <v>13.13</v>
      </c>
      <c r="K230" s="283">
        <f>TRUNC(J230*I230,2)</f>
        <v>1.31</v>
      </c>
      <c r="L230" s="20">
        <v>0</v>
      </c>
    </row>
    <row r="231" spans="1:12" x14ac:dyDescent="0.2">
      <c r="A231" s="235">
        <v>224</v>
      </c>
      <c r="C231" s="188" t="s">
        <v>1029</v>
      </c>
      <c r="D231" s="239" t="s">
        <v>1138</v>
      </c>
      <c r="E231" s="141" t="s">
        <v>17</v>
      </c>
      <c r="F231" s="327" t="s">
        <v>987</v>
      </c>
      <c r="G231" s="190" t="s">
        <v>1031</v>
      </c>
      <c r="H231" s="139" t="s">
        <v>70</v>
      </c>
      <c r="I231" s="282">
        <v>1</v>
      </c>
      <c r="J231" s="143">
        <v>3.88</v>
      </c>
      <c r="K231" s="283">
        <f>TRUNC(J231*I231,2)</f>
        <v>3.88</v>
      </c>
      <c r="L231" s="20">
        <v>0</v>
      </c>
    </row>
    <row r="232" spans="1:12" x14ac:dyDescent="0.2">
      <c r="A232" s="235">
        <v>225</v>
      </c>
      <c r="C232" s="188" t="s">
        <v>1029</v>
      </c>
      <c r="D232" s="239" t="s">
        <v>1130</v>
      </c>
      <c r="E232" s="141" t="s">
        <v>17</v>
      </c>
      <c r="F232" s="327" t="s">
        <v>981</v>
      </c>
      <c r="G232" s="190" t="s">
        <v>1067</v>
      </c>
      <c r="H232" s="139" t="s">
        <v>36</v>
      </c>
      <c r="I232" s="282">
        <v>0.1</v>
      </c>
      <c r="J232" s="143">
        <v>16.850000000000001</v>
      </c>
      <c r="K232" s="283">
        <f>TRUNC(J232*I232,2)</f>
        <v>1.68</v>
      </c>
      <c r="L232" s="20">
        <v>0</v>
      </c>
    </row>
    <row r="233" spans="1:12" x14ac:dyDescent="0.2">
      <c r="A233" s="235">
        <v>226</v>
      </c>
      <c r="C233" s="188"/>
      <c r="D233" s="239"/>
      <c r="E233" s="141"/>
      <c r="F233" s="327"/>
      <c r="G233" s="190"/>
      <c r="H233" s="139"/>
      <c r="I233" s="282"/>
      <c r="J233" s="143"/>
      <c r="K233" s="143"/>
      <c r="L233" s="20">
        <v>0</v>
      </c>
    </row>
    <row r="234" spans="1:12" x14ac:dyDescent="0.2">
      <c r="A234" s="235">
        <v>227</v>
      </c>
      <c r="C234" s="185" t="s">
        <v>389</v>
      </c>
      <c r="D234" s="236"/>
      <c r="E234" s="150"/>
      <c r="F234" s="331" t="s">
        <v>390</v>
      </c>
      <c r="G234" s="319"/>
      <c r="H234" s="148"/>
      <c r="I234" s="276"/>
      <c r="J234" s="152"/>
      <c r="K234" s="152"/>
      <c r="L234" s="20">
        <v>0</v>
      </c>
    </row>
    <row r="235" spans="1:12" x14ac:dyDescent="0.2">
      <c r="A235" s="235">
        <v>228</v>
      </c>
      <c r="C235" s="188"/>
      <c r="D235" s="239"/>
      <c r="E235" s="141"/>
      <c r="F235" s="327"/>
      <c r="G235" s="190"/>
      <c r="H235" s="139"/>
      <c r="I235" s="282"/>
      <c r="J235" s="143"/>
      <c r="K235" s="143"/>
      <c r="L235" s="20">
        <v>0</v>
      </c>
    </row>
    <row r="236" spans="1:12" x14ac:dyDescent="0.2">
      <c r="A236" s="235">
        <v>229</v>
      </c>
      <c r="C236" s="186" t="s">
        <v>401</v>
      </c>
      <c r="D236" s="237" t="s">
        <v>2</v>
      </c>
      <c r="E236" s="229" t="s">
        <v>3</v>
      </c>
      <c r="F236" s="332" t="s">
        <v>4</v>
      </c>
      <c r="G236" s="320" t="s">
        <v>1018</v>
      </c>
      <c r="H236" s="277" t="s">
        <v>28</v>
      </c>
      <c r="I236" s="278" t="s">
        <v>5</v>
      </c>
      <c r="J236" s="122" t="s">
        <v>6</v>
      </c>
      <c r="K236" s="122" t="s">
        <v>7</v>
      </c>
      <c r="L236" s="20">
        <v>0</v>
      </c>
    </row>
    <row r="237" spans="1:12" ht="24" x14ac:dyDescent="0.2">
      <c r="A237" s="235">
        <v>230</v>
      </c>
      <c r="C237" s="187" t="s">
        <v>1019</v>
      </c>
      <c r="D237" s="238" t="s">
        <v>1202</v>
      </c>
      <c r="E237" s="230" t="s">
        <v>2077</v>
      </c>
      <c r="F237" s="333" t="s">
        <v>875</v>
      </c>
      <c r="G237" s="321" t="s">
        <v>1139</v>
      </c>
      <c r="H237" s="279" t="s">
        <v>70</v>
      </c>
      <c r="I237" s="280">
        <v>1</v>
      </c>
      <c r="J237" s="281">
        <f>SUM(K238:K241)</f>
        <v>20.52</v>
      </c>
      <c r="K237" s="281">
        <f>J237</f>
        <v>20.52</v>
      </c>
      <c r="L237" s="20">
        <v>0</v>
      </c>
    </row>
    <row r="238" spans="1:12" x14ac:dyDescent="0.2">
      <c r="A238" s="235">
        <v>231</v>
      </c>
      <c r="C238" s="188" t="s">
        <v>1029</v>
      </c>
      <c r="D238" s="239" t="s">
        <v>1068</v>
      </c>
      <c r="E238" s="141" t="s">
        <v>17</v>
      </c>
      <c r="F238" s="327" t="s">
        <v>912</v>
      </c>
      <c r="G238" s="190" t="s">
        <v>1067</v>
      </c>
      <c r="H238" s="139" t="s">
        <v>36</v>
      </c>
      <c r="I238" s="282">
        <v>0.12</v>
      </c>
      <c r="J238" s="143">
        <v>12.14</v>
      </c>
      <c r="K238" s="283">
        <f>TRUNC(J238*I238,2)</f>
        <v>1.45</v>
      </c>
      <c r="L238" s="20">
        <v>0</v>
      </c>
    </row>
    <row r="239" spans="1:12" x14ac:dyDescent="0.2">
      <c r="A239" s="235">
        <v>232</v>
      </c>
      <c r="C239" s="188" t="s">
        <v>1029</v>
      </c>
      <c r="D239" s="239" t="s">
        <v>1130</v>
      </c>
      <c r="E239" s="141" t="s">
        <v>17</v>
      </c>
      <c r="F239" s="327" t="s">
        <v>981</v>
      </c>
      <c r="G239" s="190" t="s">
        <v>1067</v>
      </c>
      <c r="H239" s="139" t="s">
        <v>36</v>
      </c>
      <c r="I239" s="282">
        <v>0.12</v>
      </c>
      <c r="J239" s="143">
        <v>16.850000000000001</v>
      </c>
      <c r="K239" s="283">
        <f>TRUNC(J239*I239,2)</f>
        <v>2.02</v>
      </c>
      <c r="L239" s="20">
        <v>0</v>
      </c>
    </row>
    <row r="240" spans="1:12" x14ac:dyDescent="0.2">
      <c r="A240" s="235">
        <v>233</v>
      </c>
      <c r="C240" s="188" t="s">
        <v>1029</v>
      </c>
      <c r="D240" s="239" t="s">
        <v>1140</v>
      </c>
      <c r="E240" s="141" t="s">
        <v>17</v>
      </c>
      <c r="F240" s="327" t="s">
        <v>988</v>
      </c>
      <c r="G240" s="190" t="s">
        <v>1031</v>
      </c>
      <c r="H240" s="139" t="s">
        <v>70</v>
      </c>
      <c r="I240" s="282">
        <v>1</v>
      </c>
      <c r="J240" s="143">
        <v>17.05</v>
      </c>
      <c r="K240" s="283">
        <f>TRUNC(J240*I240,2)</f>
        <v>17.05</v>
      </c>
      <c r="L240" s="20">
        <v>0</v>
      </c>
    </row>
    <row r="241" spans="1:12" x14ac:dyDescent="0.2">
      <c r="A241" s="235">
        <v>234</v>
      </c>
      <c r="C241" s="188"/>
      <c r="D241" s="239"/>
      <c r="E241" s="141"/>
      <c r="F241" s="327"/>
      <c r="G241" s="190"/>
      <c r="H241" s="139"/>
      <c r="I241" s="282"/>
      <c r="J241" s="143"/>
      <c r="K241" s="143"/>
      <c r="L241" s="20">
        <v>0</v>
      </c>
    </row>
    <row r="242" spans="1:12" x14ac:dyDescent="0.2">
      <c r="A242" s="235">
        <v>235</v>
      </c>
      <c r="C242" s="185" t="s">
        <v>408</v>
      </c>
      <c r="D242" s="236"/>
      <c r="E242" s="150"/>
      <c r="F242" s="331" t="s">
        <v>409</v>
      </c>
      <c r="G242" s="319"/>
      <c r="H242" s="148"/>
      <c r="I242" s="276"/>
      <c r="J242" s="152"/>
      <c r="K242" s="152"/>
      <c r="L242" s="20">
        <v>0</v>
      </c>
    </row>
    <row r="243" spans="1:12" x14ac:dyDescent="0.2">
      <c r="A243" s="235">
        <v>236</v>
      </c>
      <c r="C243" s="188"/>
      <c r="D243" s="239"/>
      <c r="E243" s="141"/>
      <c r="F243" s="327"/>
      <c r="G243" s="190"/>
      <c r="H243" s="139"/>
      <c r="I243" s="282"/>
      <c r="J243" s="143"/>
      <c r="K243" s="143"/>
      <c r="L243" s="20">
        <v>0</v>
      </c>
    </row>
    <row r="244" spans="1:12" x14ac:dyDescent="0.2">
      <c r="A244" s="235">
        <v>237</v>
      </c>
      <c r="C244" s="186" t="s">
        <v>410</v>
      </c>
      <c r="D244" s="237" t="s">
        <v>2</v>
      </c>
      <c r="E244" s="229" t="s">
        <v>3</v>
      </c>
      <c r="F244" s="332" t="s">
        <v>4</v>
      </c>
      <c r="G244" s="320" t="s">
        <v>1018</v>
      </c>
      <c r="H244" s="277" t="s">
        <v>28</v>
      </c>
      <c r="I244" s="278" t="s">
        <v>5</v>
      </c>
      <c r="J244" s="122" t="s">
        <v>6</v>
      </c>
      <c r="K244" s="122" t="s">
        <v>7</v>
      </c>
      <c r="L244" s="20">
        <v>0</v>
      </c>
    </row>
    <row r="245" spans="1:12" ht="24" x14ac:dyDescent="0.2">
      <c r="A245" s="235">
        <v>238</v>
      </c>
      <c r="C245" s="187" t="s">
        <v>1019</v>
      </c>
      <c r="D245" s="238" t="s">
        <v>1203</v>
      </c>
      <c r="E245" s="230" t="s">
        <v>2078</v>
      </c>
      <c r="F245" s="333" t="s">
        <v>876</v>
      </c>
      <c r="G245" s="321" t="s">
        <v>1141</v>
      </c>
      <c r="H245" s="279" t="s">
        <v>28</v>
      </c>
      <c r="I245" s="280">
        <v>1</v>
      </c>
      <c r="J245" s="281">
        <f>SUM(K246:K248)</f>
        <v>92.07</v>
      </c>
      <c r="K245" s="281">
        <f>J245</f>
        <v>92.07</v>
      </c>
      <c r="L245" s="20">
        <v>0</v>
      </c>
    </row>
    <row r="246" spans="1:12" x14ac:dyDescent="0.2">
      <c r="A246" s="235">
        <v>239</v>
      </c>
      <c r="C246" s="188" t="s">
        <v>1029</v>
      </c>
      <c r="D246" s="239" t="s">
        <v>1331</v>
      </c>
      <c r="E246" s="231" t="s">
        <v>1243</v>
      </c>
      <c r="F246" s="327" t="s">
        <v>877</v>
      </c>
      <c r="G246" s="190" t="s">
        <v>1031</v>
      </c>
      <c r="H246" s="139" t="s">
        <v>28</v>
      </c>
      <c r="I246" s="282">
        <v>1</v>
      </c>
      <c r="J246" s="286">
        <f>Cotações!N15</f>
        <v>88</v>
      </c>
      <c r="K246" s="283">
        <f>TRUNC(J246*I246,2)</f>
        <v>88</v>
      </c>
      <c r="L246" s="20">
        <v>0</v>
      </c>
    </row>
    <row r="247" spans="1:12" x14ac:dyDescent="0.2">
      <c r="A247" s="235">
        <v>240</v>
      </c>
      <c r="C247" s="188" t="s">
        <v>1029</v>
      </c>
      <c r="D247" s="239" t="s">
        <v>1066</v>
      </c>
      <c r="E247" s="141" t="s">
        <v>17</v>
      </c>
      <c r="F247" s="327" t="s">
        <v>911</v>
      </c>
      <c r="G247" s="190" t="s">
        <v>1067</v>
      </c>
      <c r="H247" s="139" t="s">
        <v>36</v>
      </c>
      <c r="I247" s="282">
        <v>0.25</v>
      </c>
      <c r="J247" s="143">
        <v>16.29</v>
      </c>
      <c r="K247" s="283">
        <f>TRUNC(J247*I247,2)</f>
        <v>4.07</v>
      </c>
      <c r="L247" s="20">
        <v>0</v>
      </c>
    </row>
    <row r="248" spans="1:12" x14ac:dyDescent="0.2">
      <c r="A248" s="235">
        <v>241</v>
      </c>
      <c r="C248" s="188"/>
      <c r="D248" s="239"/>
      <c r="E248" s="141"/>
      <c r="F248" s="327"/>
      <c r="G248" s="190"/>
      <c r="H248" s="139"/>
      <c r="I248" s="282"/>
      <c r="J248" s="143"/>
      <c r="K248" s="143"/>
      <c r="L248" s="20">
        <v>0</v>
      </c>
    </row>
    <row r="249" spans="1:12" x14ac:dyDescent="0.2">
      <c r="A249" s="235">
        <v>242</v>
      </c>
      <c r="C249" s="185" t="s">
        <v>411</v>
      </c>
      <c r="D249" s="236"/>
      <c r="E249" s="150"/>
      <c r="F249" s="331" t="s">
        <v>412</v>
      </c>
      <c r="G249" s="319"/>
      <c r="H249" s="148"/>
      <c r="I249" s="276"/>
      <c r="J249" s="152"/>
      <c r="K249" s="152"/>
      <c r="L249" s="20">
        <v>0</v>
      </c>
    </row>
    <row r="250" spans="1:12" x14ac:dyDescent="0.2">
      <c r="A250" s="235">
        <v>243</v>
      </c>
      <c r="C250" s="188"/>
      <c r="D250" s="239"/>
      <c r="E250" s="141"/>
      <c r="F250" s="327"/>
      <c r="G250" s="190"/>
      <c r="H250" s="139"/>
      <c r="I250" s="282"/>
      <c r="J250" s="143"/>
      <c r="K250" s="143"/>
      <c r="L250" s="20">
        <v>0</v>
      </c>
    </row>
    <row r="251" spans="1:12" x14ac:dyDescent="0.2">
      <c r="A251" s="235">
        <v>244</v>
      </c>
      <c r="C251" s="186" t="s">
        <v>417</v>
      </c>
      <c r="D251" s="237" t="s">
        <v>2</v>
      </c>
      <c r="E251" s="229" t="s">
        <v>3</v>
      </c>
      <c r="F251" s="332" t="s">
        <v>4</v>
      </c>
      <c r="G251" s="320" t="s">
        <v>1018</v>
      </c>
      <c r="H251" s="277" t="s">
        <v>28</v>
      </c>
      <c r="I251" s="278" t="s">
        <v>5</v>
      </c>
      <c r="J251" s="122" t="s">
        <v>6</v>
      </c>
      <c r="K251" s="122" t="s">
        <v>7</v>
      </c>
      <c r="L251" s="20">
        <v>0</v>
      </c>
    </row>
    <row r="252" spans="1:12" ht="24" x14ac:dyDescent="0.2">
      <c r="A252" s="235">
        <v>245</v>
      </c>
      <c r="C252" s="187" t="s">
        <v>1019</v>
      </c>
      <c r="D252" s="238" t="s">
        <v>192</v>
      </c>
      <c r="E252" s="230" t="s">
        <v>2052</v>
      </c>
      <c r="F252" s="333" t="s">
        <v>193</v>
      </c>
      <c r="G252" s="321" t="s">
        <v>1057</v>
      </c>
      <c r="H252" s="279" t="s">
        <v>70</v>
      </c>
      <c r="I252" s="280">
        <v>1</v>
      </c>
      <c r="J252" s="281">
        <f>SUM(K253:K259)</f>
        <v>33.76</v>
      </c>
      <c r="K252" s="281">
        <f>J252</f>
        <v>33.76</v>
      </c>
      <c r="L252" s="20">
        <v>0</v>
      </c>
    </row>
    <row r="253" spans="1:12" x14ac:dyDescent="0.2">
      <c r="A253" s="235">
        <v>246</v>
      </c>
      <c r="C253" s="188" t="s">
        <v>1021</v>
      </c>
      <c r="D253" s="239" t="s">
        <v>1088</v>
      </c>
      <c r="E253" s="141" t="s">
        <v>17</v>
      </c>
      <c r="F253" s="327" t="s">
        <v>938</v>
      </c>
      <c r="G253" s="190" t="s">
        <v>1026</v>
      </c>
      <c r="H253" s="139" t="s">
        <v>36</v>
      </c>
      <c r="I253" s="282">
        <v>8.5000000000000006E-2</v>
      </c>
      <c r="J253" s="143">
        <v>21.72</v>
      </c>
      <c r="K253" s="283">
        <f t="shared" ref="K253:K258" si="10">TRUNC(J253*I253,2)</f>
        <v>1.84</v>
      </c>
      <c r="L253" s="20">
        <v>0</v>
      </c>
    </row>
    <row r="254" spans="1:12" x14ac:dyDescent="0.2">
      <c r="A254" s="235">
        <v>247</v>
      </c>
      <c r="C254" s="188" t="s">
        <v>1021</v>
      </c>
      <c r="D254" s="239" t="s">
        <v>1028</v>
      </c>
      <c r="E254" s="141" t="s">
        <v>17</v>
      </c>
      <c r="F254" s="327" t="s">
        <v>903</v>
      </c>
      <c r="G254" s="190" t="s">
        <v>1026</v>
      </c>
      <c r="H254" s="139" t="s">
        <v>36</v>
      </c>
      <c r="I254" s="282">
        <v>3.1E-2</v>
      </c>
      <c r="J254" s="143">
        <v>17.420000000000002</v>
      </c>
      <c r="K254" s="283">
        <f t="shared" si="10"/>
        <v>0.54</v>
      </c>
      <c r="L254" s="20">
        <v>0</v>
      </c>
    </row>
    <row r="255" spans="1:12" x14ac:dyDescent="0.2">
      <c r="A255" s="235">
        <v>248</v>
      </c>
      <c r="C255" s="188" t="s">
        <v>1029</v>
      </c>
      <c r="D255" s="239" t="s">
        <v>1091</v>
      </c>
      <c r="E255" s="141" t="s">
        <v>17</v>
      </c>
      <c r="F255" s="327" t="s">
        <v>941</v>
      </c>
      <c r="G255" s="190" t="s">
        <v>1031</v>
      </c>
      <c r="H255" s="139" t="s">
        <v>94</v>
      </c>
      <c r="I255" s="282">
        <v>0.60299999999999998</v>
      </c>
      <c r="J255" s="143">
        <v>3.88</v>
      </c>
      <c r="K255" s="283">
        <f t="shared" si="10"/>
        <v>2.33</v>
      </c>
      <c r="L255" s="20">
        <v>0</v>
      </c>
    </row>
    <row r="256" spans="1:12" x14ac:dyDescent="0.2">
      <c r="A256" s="235">
        <v>249</v>
      </c>
      <c r="C256" s="188" t="s">
        <v>1029</v>
      </c>
      <c r="D256" s="239" t="s">
        <v>1090</v>
      </c>
      <c r="E256" s="141" t="s">
        <v>17</v>
      </c>
      <c r="F256" s="327" t="s">
        <v>940</v>
      </c>
      <c r="G256" s="190" t="s">
        <v>1031</v>
      </c>
      <c r="H256" s="139" t="s">
        <v>94</v>
      </c>
      <c r="I256" s="282">
        <v>8.4000000000000005E-2</v>
      </c>
      <c r="J256" s="143">
        <v>6.45</v>
      </c>
      <c r="K256" s="283">
        <f t="shared" si="10"/>
        <v>0.54</v>
      </c>
      <c r="L256" s="20">
        <v>0</v>
      </c>
    </row>
    <row r="257" spans="1:13" x14ac:dyDescent="0.2">
      <c r="A257" s="235">
        <v>250</v>
      </c>
      <c r="C257" s="188" t="s">
        <v>1029</v>
      </c>
      <c r="D257" s="239" t="s">
        <v>1092</v>
      </c>
      <c r="E257" s="141" t="s">
        <v>17</v>
      </c>
      <c r="F257" s="327" t="s">
        <v>942</v>
      </c>
      <c r="G257" s="190" t="s">
        <v>1031</v>
      </c>
      <c r="H257" s="139" t="s">
        <v>1335</v>
      </c>
      <c r="I257" s="282">
        <v>0.188</v>
      </c>
      <c r="J257" s="143">
        <v>67.25</v>
      </c>
      <c r="K257" s="283">
        <f t="shared" si="10"/>
        <v>12.64</v>
      </c>
      <c r="L257" s="20">
        <v>0</v>
      </c>
    </row>
    <row r="258" spans="1:13" x14ac:dyDescent="0.2">
      <c r="A258" s="235">
        <v>251</v>
      </c>
      <c r="C258" s="188" t="s">
        <v>1029</v>
      </c>
      <c r="D258" s="239" t="s">
        <v>1089</v>
      </c>
      <c r="E258" s="141" t="s">
        <v>17</v>
      </c>
      <c r="F258" s="327" t="s">
        <v>939</v>
      </c>
      <c r="G258" s="190" t="s">
        <v>1031</v>
      </c>
      <c r="H258" s="139" t="s">
        <v>1335</v>
      </c>
      <c r="I258" s="282">
        <v>0.15</v>
      </c>
      <c r="J258" s="143">
        <v>105.86</v>
      </c>
      <c r="K258" s="283">
        <f t="shared" si="10"/>
        <v>15.87</v>
      </c>
      <c r="L258" s="20">
        <v>0</v>
      </c>
    </row>
    <row r="259" spans="1:13" x14ac:dyDescent="0.2">
      <c r="A259" s="235">
        <v>252</v>
      </c>
      <c r="C259" s="188"/>
      <c r="D259" s="239"/>
      <c r="E259" s="141"/>
      <c r="F259" s="327"/>
      <c r="G259" s="190"/>
      <c r="H259" s="139"/>
      <c r="I259" s="282"/>
      <c r="J259" s="143"/>
      <c r="K259" s="143"/>
      <c r="L259" s="20">
        <v>0</v>
      </c>
    </row>
    <row r="260" spans="1:13" x14ac:dyDescent="0.2">
      <c r="A260" s="235">
        <v>253</v>
      </c>
      <c r="C260" s="186" t="s">
        <v>424</v>
      </c>
      <c r="D260" s="237" t="s">
        <v>2</v>
      </c>
      <c r="E260" s="229" t="s">
        <v>3</v>
      </c>
      <c r="F260" s="332" t="s">
        <v>4</v>
      </c>
      <c r="G260" s="320" t="s">
        <v>1018</v>
      </c>
      <c r="H260" s="277" t="s">
        <v>28</v>
      </c>
      <c r="I260" s="278" t="s">
        <v>5</v>
      </c>
      <c r="J260" s="122" t="s">
        <v>6</v>
      </c>
      <c r="K260" s="122" t="s">
        <v>7</v>
      </c>
      <c r="L260" s="20">
        <v>0</v>
      </c>
    </row>
    <row r="261" spans="1:13" ht="24" x14ac:dyDescent="0.2">
      <c r="A261" s="235">
        <v>254</v>
      </c>
      <c r="C261" s="187" t="s">
        <v>1019</v>
      </c>
      <c r="D261" s="238" t="s">
        <v>1204</v>
      </c>
      <c r="E261" s="230" t="s">
        <v>2080</v>
      </c>
      <c r="F261" s="333" t="s">
        <v>425</v>
      </c>
      <c r="G261" s="321" t="s">
        <v>1142</v>
      </c>
      <c r="H261" s="279" t="s">
        <v>1335</v>
      </c>
      <c r="I261" s="280">
        <v>1</v>
      </c>
      <c r="J261" s="281">
        <f>SUM(K262:K265)</f>
        <v>257.89999999999998</v>
      </c>
      <c r="K261" s="281">
        <f>J261</f>
        <v>257.89999999999998</v>
      </c>
      <c r="L261" s="20">
        <v>0</v>
      </c>
    </row>
    <row r="262" spans="1:13" x14ac:dyDescent="0.2">
      <c r="A262" s="235">
        <v>255</v>
      </c>
      <c r="C262" s="188" t="s">
        <v>1021</v>
      </c>
      <c r="D262" s="239" t="s">
        <v>1028</v>
      </c>
      <c r="E262" s="141" t="s">
        <v>17</v>
      </c>
      <c r="F262" s="327" t="s">
        <v>903</v>
      </c>
      <c r="G262" s="190" t="s">
        <v>1026</v>
      </c>
      <c r="H262" s="139" t="s">
        <v>36</v>
      </c>
      <c r="I262" s="282">
        <v>1.8560000000000001</v>
      </c>
      <c r="J262" s="143">
        <v>17.420000000000002</v>
      </c>
      <c r="K262" s="283">
        <f>TRUNC(J262*I262,2)</f>
        <v>32.33</v>
      </c>
      <c r="L262" s="20">
        <v>0</v>
      </c>
    </row>
    <row r="263" spans="1:13" x14ac:dyDescent="0.2">
      <c r="A263" s="235">
        <v>256</v>
      </c>
      <c r="C263" s="188" t="s">
        <v>1021</v>
      </c>
      <c r="D263" s="239" t="s">
        <v>1025</v>
      </c>
      <c r="E263" s="141" t="s">
        <v>17</v>
      </c>
      <c r="F263" s="327" t="s">
        <v>915</v>
      </c>
      <c r="G263" s="190" t="s">
        <v>1026</v>
      </c>
      <c r="H263" s="139" t="s">
        <v>36</v>
      </c>
      <c r="I263" s="282">
        <v>1.34</v>
      </c>
      <c r="J263" s="143">
        <v>21.83</v>
      </c>
      <c r="K263" s="283">
        <f>TRUNC(J263*I263,2)</f>
        <v>29.25</v>
      </c>
      <c r="L263" s="20">
        <v>0</v>
      </c>
    </row>
    <row r="264" spans="1:13" x14ac:dyDescent="0.2">
      <c r="A264" s="235">
        <v>257</v>
      </c>
      <c r="C264" s="188" t="s">
        <v>1029</v>
      </c>
      <c r="D264" s="239" t="s">
        <v>1143</v>
      </c>
      <c r="E264" s="141" t="s">
        <v>17</v>
      </c>
      <c r="F264" s="327" t="s">
        <v>989</v>
      </c>
      <c r="G264" s="190" t="s">
        <v>1031</v>
      </c>
      <c r="H264" s="139" t="s">
        <v>94</v>
      </c>
      <c r="I264" s="282">
        <v>12.8</v>
      </c>
      <c r="J264" s="143">
        <v>3.67</v>
      </c>
      <c r="K264" s="283">
        <f>TRUNC(J264*I264,2)</f>
        <v>46.97</v>
      </c>
      <c r="L264" s="20">
        <v>0</v>
      </c>
    </row>
    <row r="265" spans="1:13" x14ac:dyDescent="0.2">
      <c r="A265" s="235">
        <v>258</v>
      </c>
      <c r="C265" s="188" t="s">
        <v>1029</v>
      </c>
      <c r="D265" s="239" t="s">
        <v>1288</v>
      </c>
      <c r="E265" s="231" t="s">
        <v>1243</v>
      </c>
      <c r="F265" s="327" t="s">
        <v>894</v>
      </c>
      <c r="G265" s="190" t="s">
        <v>1031</v>
      </c>
      <c r="H265" s="139" t="s">
        <v>1335</v>
      </c>
      <c r="I265" s="282">
        <v>1.3</v>
      </c>
      <c r="J265" s="286">
        <f>Cotações!N16</f>
        <v>114.89</v>
      </c>
      <c r="K265" s="283">
        <f>TRUNC(J265*I265,2)</f>
        <v>149.35</v>
      </c>
      <c r="L265" s="20">
        <v>0</v>
      </c>
    </row>
    <row r="266" spans="1:13" x14ac:dyDescent="0.2">
      <c r="A266" s="235">
        <v>259</v>
      </c>
      <c r="C266" s="188"/>
      <c r="D266" s="239"/>
      <c r="E266" s="141"/>
      <c r="F266" s="327"/>
      <c r="G266" s="190"/>
      <c r="H266" s="139"/>
      <c r="I266" s="282"/>
      <c r="J266" s="143"/>
      <c r="K266" s="143"/>
      <c r="L266" s="20">
        <v>0</v>
      </c>
    </row>
    <row r="267" spans="1:13" x14ac:dyDescent="0.2">
      <c r="A267" s="235">
        <v>260</v>
      </c>
      <c r="C267" s="185" t="s">
        <v>431</v>
      </c>
      <c r="D267" s="236"/>
      <c r="E267" s="150"/>
      <c r="F267" s="331" t="s">
        <v>432</v>
      </c>
      <c r="G267" s="319"/>
      <c r="H267" s="148"/>
      <c r="I267" s="276"/>
      <c r="J267" s="152"/>
      <c r="K267" s="152"/>
      <c r="L267" s="20">
        <v>0</v>
      </c>
    </row>
    <row r="268" spans="1:13" x14ac:dyDescent="0.2">
      <c r="A268" s="235">
        <v>261</v>
      </c>
      <c r="C268" s="188"/>
      <c r="D268" s="239"/>
      <c r="E268" s="141"/>
      <c r="F268" s="327"/>
      <c r="G268" s="190"/>
      <c r="H268" s="139"/>
      <c r="I268" s="282"/>
      <c r="J268" s="143"/>
      <c r="K268" s="143"/>
      <c r="L268" s="20">
        <v>0</v>
      </c>
    </row>
    <row r="269" spans="1:13" x14ac:dyDescent="0.2">
      <c r="A269" s="235">
        <v>262</v>
      </c>
      <c r="C269" s="185" t="s">
        <v>454</v>
      </c>
      <c r="D269" s="236"/>
      <c r="E269" s="150"/>
      <c r="F269" s="331" t="s">
        <v>455</v>
      </c>
      <c r="G269" s="319"/>
      <c r="H269" s="148"/>
      <c r="I269" s="276"/>
      <c r="J269" s="152"/>
      <c r="K269" s="152"/>
      <c r="L269" s="20">
        <v>0</v>
      </c>
    </row>
    <row r="270" spans="1:13" x14ac:dyDescent="0.2">
      <c r="A270" s="235">
        <v>263</v>
      </c>
      <c r="C270" s="188"/>
      <c r="D270" s="239"/>
      <c r="E270" s="141"/>
      <c r="F270" s="327"/>
      <c r="G270" s="190"/>
      <c r="H270" s="139"/>
      <c r="I270" s="282"/>
      <c r="J270" s="143"/>
      <c r="K270" s="143"/>
      <c r="L270" s="20">
        <v>0</v>
      </c>
    </row>
    <row r="271" spans="1:13" x14ac:dyDescent="0.2">
      <c r="A271" s="235">
        <v>264</v>
      </c>
      <c r="C271" s="186" t="s">
        <v>456</v>
      </c>
      <c r="D271" s="237" t="s">
        <v>2</v>
      </c>
      <c r="E271" s="229" t="s">
        <v>3</v>
      </c>
      <c r="F271" s="332" t="s">
        <v>4</v>
      </c>
      <c r="G271" s="320" t="s">
        <v>1018</v>
      </c>
      <c r="H271" s="277" t="s">
        <v>28</v>
      </c>
      <c r="I271" s="278" t="s">
        <v>5</v>
      </c>
      <c r="J271" s="122" t="s">
        <v>6</v>
      </c>
      <c r="K271" s="122" t="s">
        <v>7</v>
      </c>
      <c r="L271" s="20">
        <v>0</v>
      </c>
      <c r="M271" s="267" t="s">
        <v>859</v>
      </c>
    </row>
    <row r="272" spans="1:13" ht="24" x14ac:dyDescent="0.2">
      <c r="A272" s="235">
        <v>265</v>
      </c>
      <c r="C272" s="187" t="s">
        <v>2132</v>
      </c>
      <c r="D272" s="238" t="s">
        <v>2133</v>
      </c>
      <c r="E272" s="241" t="s">
        <v>2082</v>
      </c>
      <c r="F272" s="333" t="s">
        <v>457</v>
      </c>
      <c r="G272" s="321" t="s">
        <v>2134</v>
      </c>
      <c r="H272" s="279" t="s">
        <v>70</v>
      </c>
      <c r="I272" s="280">
        <v>1</v>
      </c>
      <c r="J272" s="281">
        <f>SUM(K273:K276)</f>
        <v>7.92</v>
      </c>
      <c r="K272" s="281">
        <f>J272</f>
        <v>7.92</v>
      </c>
      <c r="L272" s="20">
        <v>0</v>
      </c>
      <c r="M272" s="267" t="s">
        <v>859</v>
      </c>
    </row>
    <row r="273" spans="1:13" x14ac:dyDescent="0.2">
      <c r="A273" s="235">
        <v>266</v>
      </c>
      <c r="C273" s="188" t="s">
        <v>2135</v>
      </c>
      <c r="D273" s="239">
        <v>88316</v>
      </c>
      <c r="E273" s="141" t="s">
        <v>17</v>
      </c>
      <c r="F273" s="327" t="s">
        <v>903</v>
      </c>
      <c r="G273" s="190" t="s">
        <v>1026</v>
      </c>
      <c r="H273" s="139" t="s">
        <v>36</v>
      </c>
      <c r="I273" s="282">
        <v>2.23E-2</v>
      </c>
      <c r="J273" s="143">
        <v>17.420000000000002</v>
      </c>
      <c r="K273" s="283">
        <f>TRUNC(J273*I273,2)</f>
        <v>0.38</v>
      </c>
      <c r="L273" s="20">
        <v>0</v>
      </c>
      <c r="M273" s="267" t="s">
        <v>859</v>
      </c>
    </row>
    <row r="274" spans="1:13" x14ac:dyDescent="0.2">
      <c r="A274" s="235">
        <v>267</v>
      </c>
      <c r="C274" s="188" t="s">
        <v>2136</v>
      </c>
      <c r="D274" s="239">
        <v>88269</v>
      </c>
      <c r="E274" s="141" t="s">
        <v>17</v>
      </c>
      <c r="F274" s="327" t="s">
        <v>2137</v>
      </c>
      <c r="G274" s="190" t="s">
        <v>1026</v>
      </c>
      <c r="H274" s="139" t="s">
        <v>36</v>
      </c>
      <c r="I274" s="282">
        <v>4.4499999999999998E-2</v>
      </c>
      <c r="J274" s="143">
        <v>20.93</v>
      </c>
      <c r="K274" s="283">
        <f>TRUNC(J274*I274,2)</f>
        <v>0.93</v>
      </c>
      <c r="L274" s="20">
        <v>0</v>
      </c>
      <c r="M274" s="267" t="s">
        <v>859</v>
      </c>
    </row>
    <row r="275" spans="1:13" x14ac:dyDescent="0.2">
      <c r="A275" s="235">
        <v>268</v>
      </c>
      <c r="C275" s="188">
        <v>0</v>
      </c>
      <c r="D275" s="239">
        <v>5066</v>
      </c>
      <c r="E275" s="141" t="s">
        <v>17</v>
      </c>
      <c r="F275" s="327" t="s">
        <v>2138</v>
      </c>
      <c r="G275" s="190" t="s">
        <v>1031</v>
      </c>
      <c r="H275" s="139" t="s">
        <v>94</v>
      </c>
      <c r="I275" s="282">
        <v>1.5E-3</v>
      </c>
      <c r="J275" s="143">
        <v>33.44</v>
      </c>
      <c r="K275" s="283">
        <f>TRUNC(J275*I275,2)</f>
        <v>0.05</v>
      </c>
      <c r="L275" s="20">
        <v>0</v>
      </c>
      <c r="M275" s="267" t="s">
        <v>859</v>
      </c>
    </row>
    <row r="276" spans="1:13" ht="24" x14ac:dyDescent="0.2">
      <c r="A276" s="235">
        <v>269</v>
      </c>
      <c r="C276" s="188" t="s">
        <v>2136</v>
      </c>
      <c r="D276" s="239" t="s">
        <v>1145</v>
      </c>
      <c r="E276" s="141" t="s">
        <v>17</v>
      </c>
      <c r="F276" s="327" t="s">
        <v>991</v>
      </c>
      <c r="G276" s="190" t="s">
        <v>1031</v>
      </c>
      <c r="H276" s="139" t="s">
        <v>70</v>
      </c>
      <c r="I276" s="282">
        <v>1.05</v>
      </c>
      <c r="J276" s="143">
        <v>6.25</v>
      </c>
      <c r="K276" s="283">
        <f>TRUNC(J276*I276,2)</f>
        <v>6.56</v>
      </c>
      <c r="L276" s="20">
        <v>0</v>
      </c>
      <c r="M276" s="267" t="s">
        <v>859</v>
      </c>
    </row>
    <row r="277" spans="1:13" x14ac:dyDescent="0.2">
      <c r="A277" s="235">
        <v>270</v>
      </c>
      <c r="C277" s="185" t="s">
        <v>461</v>
      </c>
      <c r="D277" s="236"/>
      <c r="E277" s="150"/>
      <c r="F277" s="331" t="s">
        <v>462</v>
      </c>
      <c r="G277" s="319"/>
      <c r="H277" s="148"/>
      <c r="I277" s="276"/>
      <c r="J277" s="152"/>
      <c r="K277" s="152"/>
      <c r="L277" s="20">
        <v>0</v>
      </c>
      <c r="M277" s="267"/>
    </row>
    <row r="278" spans="1:13" x14ac:dyDescent="0.2">
      <c r="A278" s="235">
        <v>271</v>
      </c>
      <c r="C278" s="188"/>
      <c r="D278" s="239"/>
      <c r="E278" s="141"/>
      <c r="F278" s="327"/>
      <c r="G278" s="190"/>
      <c r="H278" s="139"/>
      <c r="I278" s="282"/>
      <c r="J278" s="143"/>
      <c r="K278" s="143"/>
      <c r="L278" s="20">
        <v>0</v>
      </c>
    </row>
    <row r="279" spans="1:13" x14ac:dyDescent="0.2">
      <c r="A279" s="235">
        <v>272</v>
      </c>
      <c r="C279" s="186" t="s">
        <v>463</v>
      </c>
      <c r="D279" s="237" t="s">
        <v>2</v>
      </c>
      <c r="E279" s="229" t="s">
        <v>3</v>
      </c>
      <c r="F279" s="332" t="s">
        <v>4</v>
      </c>
      <c r="G279" s="320" t="s">
        <v>1018</v>
      </c>
      <c r="H279" s="277" t="s">
        <v>28</v>
      </c>
      <c r="I279" s="278" t="s">
        <v>5</v>
      </c>
      <c r="J279" s="122" t="s">
        <v>6</v>
      </c>
      <c r="K279" s="122" t="s">
        <v>7</v>
      </c>
      <c r="L279" s="20">
        <v>0</v>
      </c>
    </row>
    <row r="280" spans="1:13" ht="24" x14ac:dyDescent="0.2">
      <c r="A280" s="235">
        <v>273</v>
      </c>
      <c r="C280" s="187" t="s">
        <v>1019</v>
      </c>
      <c r="D280" s="238" t="s">
        <v>464</v>
      </c>
      <c r="E280" s="230" t="s">
        <v>2083</v>
      </c>
      <c r="F280" s="333" t="s">
        <v>465</v>
      </c>
      <c r="G280" s="321" t="s">
        <v>1053</v>
      </c>
      <c r="H280" s="279" t="s">
        <v>1335</v>
      </c>
      <c r="I280" s="280">
        <v>1</v>
      </c>
      <c r="J280" s="281">
        <f>SUM(K281:K287)</f>
        <v>773.60000000000014</v>
      </c>
      <c r="K280" s="281">
        <f>J280</f>
        <v>773.60000000000014</v>
      </c>
      <c r="L280" s="20">
        <v>0</v>
      </c>
    </row>
    <row r="281" spans="1:13" x14ac:dyDescent="0.2">
      <c r="A281" s="235">
        <v>274</v>
      </c>
      <c r="C281" s="188" t="s">
        <v>1021</v>
      </c>
      <c r="D281" s="239" t="s">
        <v>1093</v>
      </c>
      <c r="E281" s="141" t="s">
        <v>17</v>
      </c>
      <c r="F281" s="327" t="s">
        <v>943</v>
      </c>
      <c r="G281" s="190" t="s">
        <v>1026</v>
      </c>
      <c r="H281" s="139" t="s">
        <v>36</v>
      </c>
      <c r="I281" s="282">
        <v>4.5735999999999999</v>
      </c>
      <c r="J281" s="143">
        <v>21.72</v>
      </c>
      <c r="K281" s="283">
        <f t="shared" ref="K281:K287" si="11">TRUNC(J281*I281,2)</f>
        <v>99.33</v>
      </c>
      <c r="L281" s="20">
        <v>0</v>
      </c>
    </row>
    <row r="282" spans="1:13" x14ac:dyDescent="0.2">
      <c r="A282" s="235">
        <v>275</v>
      </c>
      <c r="C282" s="188" t="s">
        <v>1021</v>
      </c>
      <c r="D282" s="239" t="s">
        <v>1028</v>
      </c>
      <c r="E282" s="141" t="s">
        <v>17</v>
      </c>
      <c r="F282" s="327" t="s">
        <v>903</v>
      </c>
      <c r="G282" s="190" t="s">
        <v>1026</v>
      </c>
      <c r="H282" s="139" t="s">
        <v>36</v>
      </c>
      <c r="I282" s="282">
        <v>2.3359999999999999</v>
      </c>
      <c r="J282" s="143">
        <v>17.420000000000002</v>
      </c>
      <c r="K282" s="283">
        <f t="shared" si="11"/>
        <v>40.69</v>
      </c>
      <c r="L282" s="20">
        <v>0</v>
      </c>
    </row>
    <row r="283" spans="1:13" x14ac:dyDescent="0.2">
      <c r="A283" s="235">
        <v>276</v>
      </c>
      <c r="C283" s="188" t="s">
        <v>1029</v>
      </c>
      <c r="D283" s="239" t="s">
        <v>1146</v>
      </c>
      <c r="E283" s="141" t="s">
        <v>17</v>
      </c>
      <c r="F283" s="327" t="s">
        <v>992</v>
      </c>
      <c r="G283" s="190" t="s">
        <v>1031</v>
      </c>
      <c r="H283" s="139" t="s">
        <v>94</v>
      </c>
      <c r="I283" s="282">
        <v>0.91520000000000001</v>
      </c>
      <c r="J283" s="143">
        <v>58.73</v>
      </c>
      <c r="K283" s="283">
        <f t="shared" si="11"/>
        <v>53.74</v>
      </c>
      <c r="L283" s="20">
        <v>0</v>
      </c>
    </row>
    <row r="284" spans="1:13" x14ac:dyDescent="0.2">
      <c r="A284" s="235">
        <v>277</v>
      </c>
      <c r="C284" s="188" t="s">
        <v>1029</v>
      </c>
      <c r="D284" s="239" t="s">
        <v>1147</v>
      </c>
      <c r="E284" s="141" t="s">
        <v>17</v>
      </c>
      <c r="F284" s="327" t="s">
        <v>993</v>
      </c>
      <c r="G284" s="190" t="s">
        <v>1031</v>
      </c>
      <c r="H284" s="139" t="s">
        <v>94</v>
      </c>
      <c r="I284" s="282">
        <v>3.6700000000000003E-2</v>
      </c>
      <c r="J284" s="143">
        <v>136.04</v>
      </c>
      <c r="K284" s="283">
        <f t="shared" si="11"/>
        <v>4.99</v>
      </c>
      <c r="L284" s="20">
        <v>0</v>
      </c>
    </row>
    <row r="285" spans="1:13" ht="24" x14ac:dyDescent="0.2">
      <c r="A285" s="235">
        <v>278</v>
      </c>
      <c r="C285" s="188" t="s">
        <v>1029</v>
      </c>
      <c r="D285" s="239" t="s">
        <v>1148</v>
      </c>
      <c r="E285" s="141" t="s">
        <v>17</v>
      </c>
      <c r="F285" s="327" t="s">
        <v>994</v>
      </c>
      <c r="G285" s="190" t="s">
        <v>1031</v>
      </c>
      <c r="H285" s="139" t="s">
        <v>1335</v>
      </c>
      <c r="I285" s="282">
        <v>1.05</v>
      </c>
      <c r="J285" s="143">
        <v>455.68</v>
      </c>
      <c r="K285" s="283">
        <f t="shared" si="11"/>
        <v>478.46</v>
      </c>
      <c r="L285" s="20">
        <v>0</v>
      </c>
    </row>
    <row r="286" spans="1:13" x14ac:dyDescent="0.2">
      <c r="A286" s="235">
        <v>279</v>
      </c>
      <c r="C286" s="188" t="s">
        <v>1029</v>
      </c>
      <c r="D286" s="239" t="s">
        <v>1149</v>
      </c>
      <c r="E286" s="141" t="s">
        <v>17</v>
      </c>
      <c r="F286" s="327" t="s">
        <v>995</v>
      </c>
      <c r="G286" s="190" t="s">
        <v>1031</v>
      </c>
      <c r="H286" s="139" t="s">
        <v>28</v>
      </c>
      <c r="I286" s="282">
        <v>4</v>
      </c>
      <c r="J286" s="143">
        <v>21.92</v>
      </c>
      <c r="K286" s="283">
        <f t="shared" si="11"/>
        <v>87.68</v>
      </c>
      <c r="L286" s="20">
        <v>0</v>
      </c>
    </row>
    <row r="287" spans="1:13" ht="24" x14ac:dyDescent="0.2">
      <c r="A287" s="235">
        <v>280</v>
      </c>
      <c r="C287" s="188" t="s">
        <v>1029</v>
      </c>
      <c r="D287" s="239" t="s">
        <v>1098</v>
      </c>
      <c r="E287" s="141" t="s">
        <v>17</v>
      </c>
      <c r="F287" s="327" t="s">
        <v>952</v>
      </c>
      <c r="G287" s="190" t="s">
        <v>1031</v>
      </c>
      <c r="H287" s="139" t="s">
        <v>28</v>
      </c>
      <c r="I287" s="282">
        <v>14.2857</v>
      </c>
      <c r="J287" s="143">
        <v>0.61</v>
      </c>
      <c r="K287" s="283">
        <f t="shared" si="11"/>
        <v>8.7100000000000009</v>
      </c>
      <c r="L287" s="20">
        <v>0</v>
      </c>
    </row>
    <row r="288" spans="1:13" x14ac:dyDescent="0.2">
      <c r="A288" s="235">
        <v>281</v>
      </c>
      <c r="C288" s="188"/>
      <c r="D288" s="239"/>
      <c r="E288" s="141"/>
      <c r="F288" s="327"/>
      <c r="G288" s="190"/>
      <c r="H288" s="139"/>
      <c r="I288" s="282"/>
      <c r="J288" s="143"/>
      <c r="K288" s="143"/>
      <c r="L288" s="20">
        <v>0</v>
      </c>
    </row>
    <row r="289" spans="1:12" x14ac:dyDescent="0.2">
      <c r="A289" s="235">
        <v>282</v>
      </c>
      <c r="C289" s="186" t="s">
        <v>466</v>
      </c>
      <c r="D289" s="237" t="s">
        <v>2</v>
      </c>
      <c r="E289" s="229" t="s">
        <v>3</v>
      </c>
      <c r="F289" s="332" t="s">
        <v>4</v>
      </c>
      <c r="G289" s="320" t="s">
        <v>1018</v>
      </c>
      <c r="H289" s="277" t="s">
        <v>28</v>
      </c>
      <c r="I289" s="278" t="s">
        <v>5</v>
      </c>
      <c r="J289" s="122" t="s">
        <v>6</v>
      </c>
      <c r="K289" s="122" t="s">
        <v>7</v>
      </c>
      <c r="L289" s="20">
        <v>0</v>
      </c>
    </row>
    <row r="290" spans="1:12" ht="36" x14ac:dyDescent="0.2">
      <c r="A290" s="235">
        <v>283</v>
      </c>
      <c r="C290" s="187" t="s">
        <v>1019</v>
      </c>
      <c r="D290" s="238" t="s">
        <v>1206</v>
      </c>
      <c r="E290" s="230" t="s">
        <v>2085</v>
      </c>
      <c r="F290" s="333" t="s">
        <v>878</v>
      </c>
      <c r="G290" s="321" t="s">
        <v>1150</v>
      </c>
      <c r="H290" s="279" t="s">
        <v>28</v>
      </c>
      <c r="I290" s="280">
        <v>1</v>
      </c>
      <c r="J290" s="281">
        <f>SUM(K291:K298)</f>
        <v>331.2</v>
      </c>
      <c r="K290" s="281">
        <f>J290</f>
        <v>331.2</v>
      </c>
      <c r="L290" s="20">
        <v>0</v>
      </c>
    </row>
    <row r="291" spans="1:12" x14ac:dyDescent="0.2">
      <c r="A291" s="235">
        <v>284</v>
      </c>
      <c r="C291" s="188" t="s">
        <v>1029</v>
      </c>
      <c r="D291" s="239" t="s">
        <v>1151</v>
      </c>
      <c r="E291" s="141" t="s">
        <v>17</v>
      </c>
      <c r="F291" s="327" t="s">
        <v>996</v>
      </c>
      <c r="G291" s="190" t="s">
        <v>1031</v>
      </c>
      <c r="H291" s="139" t="s">
        <v>28</v>
      </c>
      <c r="I291" s="282">
        <v>1</v>
      </c>
      <c r="J291" s="143">
        <v>17.37</v>
      </c>
      <c r="K291" s="283">
        <f t="shared" ref="K291:K297" si="12">TRUNC(J291*I291,2)</f>
        <v>17.37</v>
      </c>
      <c r="L291" s="20">
        <v>0</v>
      </c>
    </row>
    <row r="292" spans="1:12" x14ac:dyDescent="0.2">
      <c r="A292" s="235">
        <v>285</v>
      </c>
      <c r="C292" s="188" t="s">
        <v>1029</v>
      </c>
      <c r="D292" s="239" t="s">
        <v>1104</v>
      </c>
      <c r="E292" s="141" t="s">
        <v>17</v>
      </c>
      <c r="F292" s="327" t="s">
        <v>957</v>
      </c>
      <c r="G292" s="190" t="s">
        <v>1031</v>
      </c>
      <c r="H292" s="139" t="s">
        <v>28</v>
      </c>
      <c r="I292" s="282">
        <v>0.84</v>
      </c>
      <c r="J292" s="143">
        <v>4.5</v>
      </c>
      <c r="K292" s="283">
        <f t="shared" si="12"/>
        <v>3.78</v>
      </c>
      <c r="L292" s="20">
        <v>0</v>
      </c>
    </row>
    <row r="293" spans="1:12" ht="24" x14ac:dyDescent="0.2">
      <c r="A293" s="235">
        <v>286</v>
      </c>
      <c r="C293" s="188" t="s">
        <v>1029</v>
      </c>
      <c r="D293" s="239" t="s">
        <v>1152</v>
      </c>
      <c r="E293" s="141" t="s">
        <v>17</v>
      </c>
      <c r="F293" s="327" t="s">
        <v>997</v>
      </c>
      <c r="G293" s="190" t="s">
        <v>1031</v>
      </c>
      <c r="H293" s="139" t="s">
        <v>28</v>
      </c>
      <c r="I293" s="282">
        <v>1</v>
      </c>
      <c r="J293" s="143">
        <v>170.59</v>
      </c>
      <c r="K293" s="283">
        <f t="shared" si="12"/>
        <v>170.59</v>
      </c>
      <c r="L293" s="20">
        <v>0</v>
      </c>
    </row>
    <row r="294" spans="1:12" x14ac:dyDescent="0.2">
      <c r="A294" s="235">
        <v>287</v>
      </c>
      <c r="C294" s="188" t="s">
        <v>1029</v>
      </c>
      <c r="D294" s="239" t="s">
        <v>1105</v>
      </c>
      <c r="E294" s="141" t="s">
        <v>17</v>
      </c>
      <c r="F294" s="327" t="s">
        <v>958</v>
      </c>
      <c r="G294" s="190" t="s">
        <v>1031</v>
      </c>
      <c r="H294" s="139" t="s">
        <v>28</v>
      </c>
      <c r="I294" s="282">
        <v>1</v>
      </c>
      <c r="J294" s="143">
        <v>45.92</v>
      </c>
      <c r="K294" s="283">
        <f t="shared" si="12"/>
        <v>45.92</v>
      </c>
      <c r="L294" s="20">
        <v>0</v>
      </c>
    </row>
    <row r="295" spans="1:12" x14ac:dyDescent="0.2">
      <c r="A295" s="235">
        <v>288</v>
      </c>
      <c r="C295" s="188" t="s">
        <v>1029</v>
      </c>
      <c r="D295" s="239" t="s">
        <v>1129</v>
      </c>
      <c r="E295" s="141" t="s">
        <v>17</v>
      </c>
      <c r="F295" s="327" t="s">
        <v>980</v>
      </c>
      <c r="G295" s="190" t="s">
        <v>1067</v>
      </c>
      <c r="H295" s="139" t="s">
        <v>36</v>
      </c>
      <c r="I295" s="282">
        <v>1.5</v>
      </c>
      <c r="J295" s="143">
        <v>16.850000000000001</v>
      </c>
      <c r="K295" s="283">
        <f t="shared" si="12"/>
        <v>25.27</v>
      </c>
      <c r="L295" s="20">
        <v>0</v>
      </c>
    </row>
    <row r="296" spans="1:12" x14ac:dyDescent="0.2">
      <c r="A296" s="235">
        <v>289</v>
      </c>
      <c r="C296" s="188" t="s">
        <v>1029</v>
      </c>
      <c r="D296" s="239" t="s">
        <v>1153</v>
      </c>
      <c r="E296" s="141" t="s">
        <v>17</v>
      </c>
      <c r="F296" s="327" t="s">
        <v>998</v>
      </c>
      <c r="G296" s="190" t="s">
        <v>1031</v>
      </c>
      <c r="H296" s="139" t="s">
        <v>28</v>
      </c>
      <c r="I296" s="282">
        <v>1</v>
      </c>
      <c r="J296" s="143">
        <v>50.06</v>
      </c>
      <c r="K296" s="283">
        <f t="shared" si="12"/>
        <v>50.06</v>
      </c>
      <c r="L296" s="20">
        <v>0</v>
      </c>
    </row>
    <row r="297" spans="1:12" x14ac:dyDescent="0.2">
      <c r="A297" s="235">
        <v>290</v>
      </c>
      <c r="C297" s="188" t="s">
        <v>1029</v>
      </c>
      <c r="D297" s="239" t="s">
        <v>1068</v>
      </c>
      <c r="E297" s="141" t="s">
        <v>17</v>
      </c>
      <c r="F297" s="327" t="s">
        <v>912</v>
      </c>
      <c r="G297" s="190" t="s">
        <v>1067</v>
      </c>
      <c r="H297" s="139" t="s">
        <v>36</v>
      </c>
      <c r="I297" s="282">
        <v>1.5</v>
      </c>
      <c r="J297" s="143">
        <v>12.14</v>
      </c>
      <c r="K297" s="283">
        <f t="shared" si="12"/>
        <v>18.21</v>
      </c>
      <c r="L297" s="20">
        <v>0</v>
      </c>
    </row>
    <row r="298" spans="1:12" x14ac:dyDescent="0.2">
      <c r="A298" s="235">
        <v>291</v>
      </c>
      <c r="C298" s="188"/>
      <c r="D298" s="239"/>
      <c r="E298" s="141"/>
      <c r="F298" s="327"/>
      <c r="G298" s="190"/>
      <c r="H298" s="139"/>
      <c r="I298" s="282"/>
      <c r="J298" s="143"/>
      <c r="K298" s="143"/>
      <c r="L298" s="20">
        <v>0</v>
      </c>
    </row>
    <row r="299" spans="1:12" x14ac:dyDescent="0.2">
      <c r="A299" s="235">
        <v>292</v>
      </c>
      <c r="C299" s="185" t="s">
        <v>1184</v>
      </c>
      <c r="D299" s="236"/>
      <c r="E299" s="150"/>
      <c r="F299" s="331" t="s">
        <v>493</v>
      </c>
      <c r="G299" s="319"/>
      <c r="H299" s="148"/>
      <c r="I299" s="276"/>
      <c r="J299" s="152"/>
      <c r="K299" s="152"/>
      <c r="L299" s="20">
        <v>0</v>
      </c>
    </row>
    <row r="300" spans="1:12" x14ac:dyDescent="0.2">
      <c r="A300" s="235">
        <v>293</v>
      </c>
      <c r="C300" s="186" t="s">
        <v>497</v>
      </c>
      <c r="D300" s="237" t="s">
        <v>2</v>
      </c>
      <c r="E300" s="229" t="s">
        <v>3</v>
      </c>
      <c r="F300" s="332" t="s">
        <v>4</v>
      </c>
      <c r="G300" s="320" t="s">
        <v>1018</v>
      </c>
      <c r="H300" s="277" t="s">
        <v>28</v>
      </c>
      <c r="I300" s="278" t="s">
        <v>5</v>
      </c>
      <c r="J300" s="122" t="s">
        <v>6</v>
      </c>
      <c r="K300" s="122" t="s">
        <v>7</v>
      </c>
      <c r="L300" s="20">
        <v>0</v>
      </c>
    </row>
    <row r="301" spans="1:12" ht="24" x14ac:dyDescent="0.2">
      <c r="A301" s="235">
        <v>294</v>
      </c>
      <c r="C301" s="187" t="s">
        <v>1019</v>
      </c>
      <c r="D301" s="238" t="s">
        <v>1207</v>
      </c>
      <c r="E301" s="230" t="s">
        <v>2086</v>
      </c>
      <c r="F301" s="333" t="s">
        <v>879</v>
      </c>
      <c r="G301" s="321" t="s">
        <v>1154</v>
      </c>
      <c r="H301" s="279" t="s">
        <v>28</v>
      </c>
      <c r="I301" s="280">
        <v>1</v>
      </c>
      <c r="J301" s="281">
        <f>SUM(K302:K305)</f>
        <v>122.4</v>
      </c>
      <c r="K301" s="281">
        <f>J301</f>
        <v>122.4</v>
      </c>
      <c r="L301" s="20">
        <v>0</v>
      </c>
    </row>
    <row r="302" spans="1:12" x14ac:dyDescent="0.2">
      <c r="A302" s="235">
        <v>295</v>
      </c>
      <c r="C302" s="188" t="s">
        <v>1029</v>
      </c>
      <c r="D302" s="239" t="s">
        <v>1130</v>
      </c>
      <c r="E302" s="141" t="s">
        <v>17</v>
      </c>
      <c r="F302" s="327" t="s">
        <v>981</v>
      </c>
      <c r="G302" s="190" t="s">
        <v>1067</v>
      </c>
      <c r="H302" s="139" t="s">
        <v>36</v>
      </c>
      <c r="I302" s="282">
        <v>0.5</v>
      </c>
      <c r="J302" s="143">
        <v>16.850000000000001</v>
      </c>
      <c r="K302" s="283">
        <f>TRUNC(J302*I302,2)</f>
        <v>8.42</v>
      </c>
      <c r="L302" s="20">
        <v>0</v>
      </c>
    </row>
    <row r="303" spans="1:12" ht="24" x14ac:dyDescent="0.2">
      <c r="A303" s="235">
        <v>296</v>
      </c>
      <c r="C303" s="188" t="s">
        <v>1029</v>
      </c>
      <c r="D303" s="239" t="s">
        <v>1339</v>
      </c>
      <c r="E303" s="231" t="s">
        <v>1243</v>
      </c>
      <c r="F303" s="327" t="s">
        <v>880</v>
      </c>
      <c r="G303" s="190" t="s">
        <v>1031</v>
      </c>
      <c r="H303" s="139" t="s">
        <v>28</v>
      </c>
      <c r="I303" s="282">
        <v>1</v>
      </c>
      <c r="J303" s="286">
        <f>Cotações!N17</f>
        <v>107.91</v>
      </c>
      <c r="K303" s="283">
        <f>TRUNC(J303*I303,2)</f>
        <v>107.91</v>
      </c>
      <c r="L303" s="20">
        <v>0</v>
      </c>
    </row>
    <row r="304" spans="1:12" x14ac:dyDescent="0.2">
      <c r="A304" s="235">
        <v>297</v>
      </c>
      <c r="C304" s="188" t="s">
        <v>1029</v>
      </c>
      <c r="D304" s="239" t="s">
        <v>1068</v>
      </c>
      <c r="E304" s="141" t="s">
        <v>17</v>
      </c>
      <c r="F304" s="327" t="s">
        <v>912</v>
      </c>
      <c r="G304" s="190" t="s">
        <v>1067</v>
      </c>
      <c r="H304" s="139" t="s">
        <v>36</v>
      </c>
      <c r="I304" s="282">
        <v>0.5</v>
      </c>
      <c r="J304" s="143">
        <v>12.14</v>
      </c>
      <c r="K304" s="283">
        <f>TRUNC(J304*I304,2)</f>
        <v>6.07</v>
      </c>
      <c r="L304" s="20">
        <v>0</v>
      </c>
    </row>
    <row r="305" spans="1:12" x14ac:dyDescent="0.2">
      <c r="A305" s="235">
        <v>298</v>
      </c>
      <c r="C305" s="188"/>
      <c r="D305" s="239"/>
      <c r="E305" s="141"/>
      <c r="F305" s="327"/>
      <c r="G305" s="190"/>
      <c r="H305" s="139"/>
      <c r="I305" s="282"/>
      <c r="J305" s="143"/>
      <c r="K305" s="143"/>
      <c r="L305" s="20">
        <v>0</v>
      </c>
    </row>
    <row r="306" spans="1:12" x14ac:dyDescent="0.2">
      <c r="A306" s="235">
        <v>299</v>
      </c>
      <c r="C306" s="186" t="s">
        <v>498</v>
      </c>
      <c r="D306" s="237" t="s">
        <v>2</v>
      </c>
      <c r="E306" s="229" t="s">
        <v>3</v>
      </c>
      <c r="F306" s="332" t="s">
        <v>4</v>
      </c>
      <c r="G306" s="320" t="s">
        <v>1018</v>
      </c>
      <c r="H306" s="277" t="s">
        <v>28</v>
      </c>
      <c r="I306" s="278" t="s">
        <v>5</v>
      </c>
      <c r="J306" s="122" t="s">
        <v>6</v>
      </c>
      <c r="K306" s="122" t="s">
        <v>7</v>
      </c>
      <c r="L306" s="20">
        <v>0</v>
      </c>
    </row>
    <row r="307" spans="1:12" ht="24" x14ac:dyDescent="0.2">
      <c r="A307" s="235">
        <v>300</v>
      </c>
      <c r="C307" s="187" t="s">
        <v>1019</v>
      </c>
      <c r="D307" s="238" t="s">
        <v>1208</v>
      </c>
      <c r="E307" s="230" t="s">
        <v>2088</v>
      </c>
      <c r="F307" s="333" t="s">
        <v>881</v>
      </c>
      <c r="G307" s="321" t="s">
        <v>1155</v>
      </c>
      <c r="H307" s="279" t="s">
        <v>28</v>
      </c>
      <c r="I307" s="280">
        <v>1</v>
      </c>
      <c r="J307" s="281">
        <f>SUM(K308:K311)</f>
        <v>47.2</v>
      </c>
      <c r="K307" s="281">
        <f>J307</f>
        <v>47.2</v>
      </c>
      <c r="L307" s="20">
        <v>0</v>
      </c>
    </row>
    <row r="308" spans="1:12" x14ac:dyDescent="0.2">
      <c r="A308" s="235">
        <v>301</v>
      </c>
      <c r="C308" s="188" t="s">
        <v>1029</v>
      </c>
      <c r="D308" s="239" t="s">
        <v>1156</v>
      </c>
      <c r="E308" s="141" t="s">
        <v>17</v>
      </c>
      <c r="F308" s="327" t="s">
        <v>999</v>
      </c>
      <c r="G308" s="190" t="s">
        <v>1031</v>
      </c>
      <c r="H308" s="139" t="s">
        <v>28</v>
      </c>
      <c r="I308" s="282">
        <v>1</v>
      </c>
      <c r="J308" s="143">
        <v>35.14</v>
      </c>
      <c r="K308" s="283">
        <f>TRUNC(J308*I308,2)</f>
        <v>35.14</v>
      </c>
      <c r="L308" s="20">
        <v>0</v>
      </c>
    </row>
    <row r="309" spans="1:12" x14ac:dyDescent="0.2">
      <c r="A309" s="235">
        <v>303</v>
      </c>
      <c r="C309" s="188" t="s">
        <v>1029</v>
      </c>
      <c r="D309" s="239" t="s">
        <v>1068</v>
      </c>
      <c r="E309" s="141" t="s">
        <v>17</v>
      </c>
      <c r="F309" s="327" t="s">
        <v>912</v>
      </c>
      <c r="G309" s="190" t="s">
        <v>1067</v>
      </c>
      <c r="H309" s="139" t="s">
        <v>36</v>
      </c>
      <c r="I309" s="282">
        <v>0.3</v>
      </c>
      <c r="J309" s="143">
        <v>12.14</v>
      </c>
      <c r="K309" s="283">
        <f>TRUNC(J309*I309,2)</f>
        <v>3.64</v>
      </c>
      <c r="L309" s="20">
        <v>0</v>
      </c>
    </row>
    <row r="310" spans="1:12" x14ac:dyDescent="0.2">
      <c r="A310" s="235">
        <v>304</v>
      </c>
      <c r="C310" s="188" t="s">
        <v>1029</v>
      </c>
      <c r="D310" s="239" t="s">
        <v>1130</v>
      </c>
      <c r="E310" s="141" t="s">
        <v>17</v>
      </c>
      <c r="F310" s="327" t="s">
        <v>981</v>
      </c>
      <c r="G310" s="190" t="s">
        <v>1067</v>
      </c>
      <c r="H310" s="139" t="s">
        <v>36</v>
      </c>
      <c r="I310" s="282">
        <v>0.5</v>
      </c>
      <c r="J310" s="143">
        <v>16.850000000000001</v>
      </c>
      <c r="K310" s="283">
        <f>TRUNC(J310*I310,2)</f>
        <v>8.42</v>
      </c>
      <c r="L310" s="20">
        <v>0</v>
      </c>
    </row>
    <row r="311" spans="1:12" x14ac:dyDescent="0.2">
      <c r="A311" s="235">
        <v>305</v>
      </c>
      <c r="C311" s="188"/>
      <c r="D311" s="239"/>
      <c r="E311" s="141"/>
      <c r="F311" s="327"/>
      <c r="G311" s="190"/>
      <c r="H311" s="139"/>
      <c r="I311" s="282"/>
      <c r="J311" s="143"/>
      <c r="K311" s="143"/>
      <c r="L311" s="20">
        <v>0</v>
      </c>
    </row>
    <row r="312" spans="1:12" x14ac:dyDescent="0.2">
      <c r="A312" s="235">
        <v>306</v>
      </c>
      <c r="C312" s="185" t="s">
        <v>502</v>
      </c>
      <c r="D312" s="236"/>
      <c r="E312" s="150"/>
      <c r="F312" s="331" t="s">
        <v>503</v>
      </c>
      <c r="G312" s="319"/>
      <c r="H312" s="148"/>
      <c r="I312" s="276"/>
      <c r="J312" s="152"/>
      <c r="K312" s="152"/>
      <c r="L312" s="20">
        <v>0</v>
      </c>
    </row>
    <row r="313" spans="1:12" x14ac:dyDescent="0.2">
      <c r="A313" s="235">
        <v>307</v>
      </c>
      <c r="C313" s="185" t="s">
        <v>504</v>
      </c>
      <c r="D313" s="236"/>
      <c r="E313" s="150"/>
      <c r="F313" s="331" t="s">
        <v>505</v>
      </c>
      <c r="G313" s="319"/>
      <c r="H313" s="148"/>
      <c r="I313" s="276"/>
      <c r="J313" s="152"/>
      <c r="K313" s="152"/>
      <c r="L313" s="20">
        <v>0</v>
      </c>
    </row>
    <row r="314" spans="1:12" x14ac:dyDescent="0.2">
      <c r="A314" s="235">
        <v>308</v>
      </c>
      <c r="C314" s="188"/>
      <c r="D314" s="239"/>
      <c r="E314" s="141"/>
      <c r="F314" s="327"/>
      <c r="G314" s="190"/>
      <c r="H314" s="139"/>
      <c r="I314" s="282"/>
      <c r="J314" s="143"/>
      <c r="K314" s="143"/>
      <c r="L314" s="20">
        <v>0</v>
      </c>
    </row>
    <row r="315" spans="1:12" x14ac:dyDescent="0.2">
      <c r="A315" s="235">
        <v>309</v>
      </c>
      <c r="C315" s="186" t="s">
        <v>511</v>
      </c>
      <c r="D315" s="237" t="s">
        <v>2</v>
      </c>
      <c r="E315" s="229" t="s">
        <v>3</v>
      </c>
      <c r="F315" s="332" t="s">
        <v>4</v>
      </c>
      <c r="G315" s="320" t="s">
        <v>1018</v>
      </c>
      <c r="H315" s="277" t="s">
        <v>28</v>
      </c>
      <c r="I315" s="278" t="s">
        <v>5</v>
      </c>
      <c r="J315" s="122" t="s">
        <v>6</v>
      </c>
      <c r="K315" s="122" t="s">
        <v>7</v>
      </c>
      <c r="L315" s="20">
        <v>0</v>
      </c>
    </row>
    <row r="316" spans="1:12" ht="24" x14ac:dyDescent="0.2">
      <c r="A316" s="235">
        <v>310</v>
      </c>
      <c r="C316" s="187" t="s">
        <v>1019</v>
      </c>
      <c r="D316" s="238" t="s">
        <v>512</v>
      </c>
      <c r="E316" s="230" t="s">
        <v>2089</v>
      </c>
      <c r="F316" s="333" t="s">
        <v>513</v>
      </c>
      <c r="G316" s="321" t="s">
        <v>1055</v>
      </c>
      <c r="H316" s="279" t="s">
        <v>1335</v>
      </c>
      <c r="I316" s="280">
        <v>1</v>
      </c>
      <c r="J316" s="281">
        <f>SUM(K317:K323)</f>
        <v>83.47999999999999</v>
      </c>
      <c r="K316" s="281">
        <f>J316</f>
        <v>83.47999999999999</v>
      </c>
      <c r="L316" s="20">
        <v>0</v>
      </c>
    </row>
    <row r="317" spans="1:12" x14ac:dyDescent="0.2">
      <c r="A317" s="235">
        <v>311</v>
      </c>
      <c r="C317" s="188" t="s">
        <v>1021</v>
      </c>
      <c r="D317" s="239" t="s">
        <v>1028</v>
      </c>
      <c r="E317" s="141" t="s">
        <v>17</v>
      </c>
      <c r="F317" s="327" t="s">
        <v>903</v>
      </c>
      <c r="G317" s="190" t="s">
        <v>1026</v>
      </c>
      <c r="H317" s="139" t="s">
        <v>36</v>
      </c>
      <c r="I317" s="282">
        <v>0.80500000000000005</v>
      </c>
      <c r="J317" s="143">
        <v>17.420000000000002</v>
      </c>
      <c r="K317" s="283">
        <f t="shared" ref="K317:K322" si="13">TRUNC(J317*I317,2)</f>
        <v>14.02</v>
      </c>
      <c r="L317" s="20">
        <v>0</v>
      </c>
    </row>
    <row r="318" spans="1:12" ht="24" x14ac:dyDescent="0.2">
      <c r="A318" s="235">
        <v>312</v>
      </c>
      <c r="C318" s="188" t="s">
        <v>1021</v>
      </c>
      <c r="D318" s="239" t="s">
        <v>1158</v>
      </c>
      <c r="E318" s="141" t="s">
        <v>17</v>
      </c>
      <c r="F318" s="327" t="s">
        <v>1001</v>
      </c>
      <c r="G318" s="190" t="s">
        <v>1026</v>
      </c>
      <c r="H318" s="139" t="s">
        <v>1291</v>
      </c>
      <c r="I318" s="282">
        <v>9.1000000000000004E-3</v>
      </c>
      <c r="J318" s="143">
        <v>773.97</v>
      </c>
      <c r="K318" s="283">
        <f t="shared" si="13"/>
        <v>7.04</v>
      </c>
      <c r="L318" s="20">
        <v>0</v>
      </c>
    </row>
    <row r="319" spans="1:12" x14ac:dyDescent="0.2">
      <c r="A319" s="235">
        <v>313</v>
      </c>
      <c r="C319" s="188" t="s">
        <v>1021</v>
      </c>
      <c r="D319" s="239" t="s">
        <v>1025</v>
      </c>
      <c r="E319" s="141" t="s">
        <v>17</v>
      </c>
      <c r="F319" s="327" t="s">
        <v>915</v>
      </c>
      <c r="G319" s="190" t="s">
        <v>1026</v>
      </c>
      <c r="H319" s="139" t="s">
        <v>36</v>
      </c>
      <c r="I319" s="282">
        <v>1.61</v>
      </c>
      <c r="J319" s="143">
        <v>21.83</v>
      </c>
      <c r="K319" s="283">
        <f t="shared" si="13"/>
        <v>35.14</v>
      </c>
      <c r="L319" s="20">
        <v>0</v>
      </c>
    </row>
    <row r="320" spans="1:12" ht="24" x14ac:dyDescent="0.2">
      <c r="A320" s="235">
        <v>314</v>
      </c>
      <c r="C320" s="188" t="s">
        <v>1029</v>
      </c>
      <c r="D320" s="239" t="s">
        <v>1086</v>
      </c>
      <c r="E320" s="141" t="s">
        <v>17</v>
      </c>
      <c r="F320" s="327" t="s">
        <v>936</v>
      </c>
      <c r="G320" s="190" t="s">
        <v>1031</v>
      </c>
      <c r="H320" s="139" t="s">
        <v>70</v>
      </c>
      <c r="I320" s="282">
        <v>0.42</v>
      </c>
      <c r="J320" s="143">
        <v>2.52</v>
      </c>
      <c r="K320" s="283">
        <f t="shared" si="13"/>
        <v>1.05</v>
      </c>
      <c r="L320" s="20">
        <v>0</v>
      </c>
    </row>
    <row r="321" spans="1:12" ht="24" x14ac:dyDescent="0.2">
      <c r="A321" s="235">
        <v>315</v>
      </c>
      <c r="C321" s="188" t="s">
        <v>1029</v>
      </c>
      <c r="D321" s="239" t="s">
        <v>1157</v>
      </c>
      <c r="E321" s="141" t="s">
        <v>17</v>
      </c>
      <c r="F321" s="327" t="s">
        <v>1000</v>
      </c>
      <c r="G321" s="190" t="s">
        <v>1031</v>
      </c>
      <c r="H321" s="139" t="s">
        <v>28</v>
      </c>
      <c r="I321" s="282">
        <v>28.31</v>
      </c>
      <c r="J321" s="143">
        <v>0.92</v>
      </c>
      <c r="K321" s="283">
        <f t="shared" si="13"/>
        <v>26.04</v>
      </c>
      <c r="L321" s="20">
        <v>0</v>
      </c>
    </row>
    <row r="322" spans="1:12" x14ac:dyDescent="0.2">
      <c r="A322" s="235">
        <v>316</v>
      </c>
      <c r="C322" s="188" t="s">
        <v>1029</v>
      </c>
      <c r="D322" s="239" t="s">
        <v>1085</v>
      </c>
      <c r="E322" s="141" t="s">
        <v>17</v>
      </c>
      <c r="F322" s="327" t="s">
        <v>935</v>
      </c>
      <c r="G322" s="190" t="s">
        <v>1031</v>
      </c>
      <c r="H322" s="139" t="s">
        <v>1083</v>
      </c>
      <c r="I322" s="282">
        <v>5.0000000000000001E-3</v>
      </c>
      <c r="J322" s="143">
        <v>38.74</v>
      </c>
      <c r="K322" s="283">
        <f t="shared" si="13"/>
        <v>0.19</v>
      </c>
      <c r="L322" s="20">
        <v>0</v>
      </c>
    </row>
    <row r="323" spans="1:12" x14ac:dyDescent="0.2">
      <c r="A323" s="235">
        <v>317</v>
      </c>
      <c r="C323" s="188"/>
      <c r="D323" s="239"/>
      <c r="E323" s="141"/>
      <c r="F323" s="327"/>
      <c r="G323" s="190"/>
      <c r="H323" s="139"/>
      <c r="I323" s="282"/>
      <c r="J323" s="143"/>
      <c r="K323" s="143"/>
      <c r="L323" s="20">
        <v>0</v>
      </c>
    </row>
    <row r="324" spans="1:12" x14ac:dyDescent="0.2">
      <c r="A324" s="235">
        <v>318</v>
      </c>
      <c r="C324" s="185" t="s">
        <v>514</v>
      </c>
      <c r="D324" s="236"/>
      <c r="E324" s="150"/>
      <c r="F324" s="331" t="s">
        <v>515</v>
      </c>
      <c r="G324" s="319"/>
      <c r="H324" s="148"/>
      <c r="I324" s="276"/>
      <c r="J324" s="152"/>
      <c r="K324" s="152"/>
      <c r="L324" s="20">
        <v>0</v>
      </c>
    </row>
    <row r="325" spans="1:12" x14ac:dyDescent="0.2">
      <c r="A325" s="235">
        <v>319</v>
      </c>
      <c r="C325" s="185" t="s">
        <v>522</v>
      </c>
      <c r="D325" s="236"/>
      <c r="E325" s="150"/>
      <c r="F325" s="331" t="s">
        <v>523</v>
      </c>
      <c r="G325" s="319"/>
      <c r="H325" s="148"/>
      <c r="I325" s="276"/>
      <c r="J325" s="152"/>
      <c r="K325" s="152"/>
      <c r="L325" s="20">
        <v>0</v>
      </c>
    </row>
    <row r="326" spans="1:12" x14ac:dyDescent="0.2">
      <c r="A326" s="235">
        <v>320</v>
      </c>
      <c r="C326" s="185" t="s">
        <v>533</v>
      </c>
      <c r="D326" s="236"/>
      <c r="E326" s="150"/>
      <c r="F326" s="331" t="s">
        <v>201</v>
      </c>
      <c r="G326" s="319"/>
      <c r="H326" s="148"/>
      <c r="I326" s="276"/>
      <c r="J326" s="152"/>
      <c r="K326" s="152"/>
      <c r="L326" s="20">
        <v>0</v>
      </c>
    </row>
    <row r="327" spans="1:12" x14ac:dyDescent="0.2">
      <c r="A327" s="235">
        <v>321</v>
      </c>
      <c r="C327" s="185" t="s">
        <v>543</v>
      </c>
      <c r="D327" s="236"/>
      <c r="E327" s="150"/>
      <c r="F327" s="331" t="s">
        <v>1185</v>
      </c>
      <c r="G327" s="319"/>
      <c r="H327" s="148"/>
      <c r="I327" s="276"/>
      <c r="J327" s="152"/>
      <c r="K327" s="152"/>
      <c r="L327" s="20">
        <v>0</v>
      </c>
    </row>
    <row r="328" spans="1:12" x14ac:dyDescent="0.2">
      <c r="A328" s="235">
        <v>322</v>
      </c>
      <c r="C328" s="188"/>
      <c r="D328" s="239"/>
      <c r="E328" s="141"/>
      <c r="F328" s="327"/>
      <c r="G328" s="190"/>
      <c r="H328" s="139"/>
      <c r="I328" s="282"/>
      <c r="J328" s="143"/>
      <c r="K328" s="143"/>
      <c r="L328" s="20">
        <v>0</v>
      </c>
    </row>
    <row r="329" spans="1:12" x14ac:dyDescent="0.2">
      <c r="A329" s="235">
        <v>323</v>
      </c>
      <c r="C329" s="186" t="s">
        <v>550</v>
      </c>
      <c r="D329" s="237" t="s">
        <v>2</v>
      </c>
      <c r="E329" s="229" t="s">
        <v>3</v>
      </c>
      <c r="F329" s="332" t="s">
        <v>4</v>
      </c>
      <c r="G329" s="320" t="s">
        <v>1018</v>
      </c>
      <c r="H329" s="277" t="s">
        <v>28</v>
      </c>
      <c r="I329" s="278" t="s">
        <v>5</v>
      </c>
      <c r="J329" s="122" t="s">
        <v>6</v>
      </c>
      <c r="K329" s="122" t="s">
        <v>7</v>
      </c>
      <c r="L329" s="20">
        <v>0</v>
      </c>
    </row>
    <row r="330" spans="1:12" ht="24" x14ac:dyDescent="0.2">
      <c r="A330" s="235">
        <v>324</v>
      </c>
      <c r="C330" s="187" t="s">
        <v>1019</v>
      </c>
      <c r="D330" s="238" t="s">
        <v>192</v>
      </c>
      <c r="E330" s="230" t="s">
        <v>2052</v>
      </c>
      <c r="F330" s="333" t="s">
        <v>193</v>
      </c>
      <c r="G330" s="321" t="s">
        <v>1057</v>
      </c>
      <c r="H330" s="279" t="s">
        <v>70</v>
      </c>
      <c r="I330" s="280">
        <v>1</v>
      </c>
      <c r="J330" s="281">
        <f>SUM(K331:K337)</f>
        <v>33.76</v>
      </c>
      <c r="K330" s="281">
        <f>J330</f>
        <v>33.76</v>
      </c>
      <c r="L330" s="20">
        <v>0</v>
      </c>
    </row>
    <row r="331" spans="1:12" x14ac:dyDescent="0.2">
      <c r="A331" s="235">
        <v>325</v>
      </c>
      <c r="C331" s="188" t="s">
        <v>1021</v>
      </c>
      <c r="D331" s="239" t="s">
        <v>1088</v>
      </c>
      <c r="E331" s="141" t="s">
        <v>17</v>
      </c>
      <c r="F331" s="327" t="s">
        <v>938</v>
      </c>
      <c r="G331" s="190" t="s">
        <v>1026</v>
      </c>
      <c r="H331" s="139" t="s">
        <v>36</v>
      </c>
      <c r="I331" s="282">
        <v>8.5000000000000006E-2</v>
      </c>
      <c r="J331" s="143">
        <v>21.72</v>
      </c>
      <c r="K331" s="283">
        <f t="shared" ref="K331:K336" si="14">TRUNC(J331*I331,2)</f>
        <v>1.84</v>
      </c>
      <c r="L331" s="20">
        <v>0</v>
      </c>
    </row>
    <row r="332" spans="1:12" x14ac:dyDescent="0.2">
      <c r="A332" s="235">
        <v>326</v>
      </c>
      <c r="C332" s="188" t="s">
        <v>1021</v>
      </c>
      <c r="D332" s="239" t="s">
        <v>1028</v>
      </c>
      <c r="E332" s="141" t="s">
        <v>17</v>
      </c>
      <c r="F332" s="327" t="s">
        <v>903</v>
      </c>
      <c r="G332" s="190" t="s">
        <v>1026</v>
      </c>
      <c r="H332" s="139" t="s">
        <v>36</v>
      </c>
      <c r="I332" s="282">
        <v>3.1E-2</v>
      </c>
      <c r="J332" s="143">
        <v>17.420000000000002</v>
      </c>
      <c r="K332" s="283">
        <f t="shared" si="14"/>
        <v>0.54</v>
      </c>
      <c r="L332" s="20">
        <v>0</v>
      </c>
    </row>
    <row r="333" spans="1:12" x14ac:dyDescent="0.2">
      <c r="A333" s="235">
        <v>327</v>
      </c>
      <c r="C333" s="188" t="s">
        <v>1029</v>
      </c>
      <c r="D333" s="239" t="s">
        <v>1091</v>
      </c>
      <c r="E333" s="141" t="s">
        <v>17</v>
      </c>
      <c r="F333" s="327" t="s">
        <v>941</v>
      </c>
      <c r="G333" s="190" t="s">
        <v>1031</v>
      </c>
      <c r="H333" s="139" t="s">
        <v>94</v>
      </c>
      <c r="I333" s="282">
        <v>0.60299999999999998</v>
      </c>
      <c r="J333" s="143">
        <v>3.88</v>
      </c>
      <c r="K333" s="283">
        <f t="shared" si="14"/>
        <v>2.33</v>
      </c>
      <c r="L333" s="20">
        <v>0</v>
      </c>
    </row>
    <row r="334" spans="1:12" x14ac:dyDescent="0.2">
      <c r="A334" s="235">
        <v>328</v>
      </c>
      <c r="C334" s="188" t="s">
        <v>1029</v>
      </c>
      <c r="D334" s="239" t="s">
        <v>1090</v>
      </c>
      <c r="E334" s="141" t="s">
        <v>17</v>
      </c>
      <c r="F334" s="327" t="s">
        <v>940</v>
      </c>
      <c r="G334" s="190" t="s">
        <v>1031</v>
      </c>
      <c r="H334" s="139" t="s">
        <v>94</v>
      </c>
      <c r="I334" s="282">
        <v>8.4000000000000005E-2</v>
      </c>
      <c r="J334" s="143">
        <v>6.45</v>
      </c>
      <c r="K334" s="283">
        <f t="shared" si="14"/>
        <v>0.54</v>
      </c>
      <c r="L334" s="20">
        <v>0</v>
      </c>
    </row>
    <row r="335" spans="1:12" x14ac:dyDescent="0.2">
      <c r="A335" s="235">
        <v>329</v>
      </c>
      <c r="C335" s="188" t="s">
        <v>1029</v>
      </c>
      <c r="D335" s="239" t="s">
        <v>1092</v>
      </c>
      <c r="E335" s="141" t="s">
        <v>17</v>
      </c>
      <c r="F335" s="327" t="s">
        <v>942</v>
      </c>
      <c r="G335" s="190" t="s">
        <v>1031</v>
      </c>
      <c r="H335" s="139" t="s">
        <v>1335</v>
      </c>
      <c r="I335" s="282">
        <v>0.188</v>
      </c>
      <c r="J335" s="143">
        <v>67.25</v>
      </c>
      <c r="K335" s="283">
        <f t="shared" si="14"/>
        <v>12.64</v>
      </c>
      <c r="L335" s="20">
        <v>0</v>
      </c>
    </row>
    <row r="336" spans="1:12" x14ac:dyDescent="0.2">
      <c r="A336" s="235">
        <v>330</v>
      </c>
      <c r="C336" s="188" t="s">
        <v>1029</v>
      </c>
      <c r="D336" s="239" t="s">
        <v>1089</v>
      </c>
      <c r="E336" s="141" t="s">
        <v>17</v>
      </c>
      <c r="F336" s="327" t="s">
        <v>939</v>
      </c>
      <c r="G336" s="190" t="s">
        <v>1031</v>
      </c>
      <c r="H336" s="139" t="s">
        <v>1335</v>
      </c>
      <c r="I336" s="282">
        <v>0.15</v>
      </c>
      <c r="J336" s="143">
        <v>105.86</v>
      </c>
      <c r="K336" s="283">
        <f t="shared" si="14"/>
        <v>15.87</v>
      </c>
      <c r="L336" s="20">
        <v>0</v>
      </c>
    </row>
    <row r="337" spans="1:13" x14ac:dyDescent="0.2">
      <c r="A337" s="235">
        <v>331</v>
      </c>
      <c r="C337" s="188"/>
      <c r="D337" s="239"/>
      <c r="E337" s="141"/>
      <c r="F337" s="327"/>
      <c r="G337" s="190"/>
      <c r="H337" s="139"/>
      <c r="I337" s="282"/>
      <c r="J337" s="143"/>
      <c r="K337" s="143"/>
      <c r="L337" s="20">
        <v>0</v>
      </c>
    </row>
    <row r="338" spans="1:13" x14ac:dyDescent="0.2">
      <c r="A338" s="235">
        <v>332</v>
      </c>
      <c r="C338" s="185" t="s">
        <v>569</v>
      </c>
      <c r="D338" s="236"/>
      <c r="E338" s="150"/>
      <c r="F338" s="331" t="s">
        <v>455</v>
      </c>
      <c r="G338" s="319"/>
      <c r="H338" s="148"/>
      <c r="I338" s="276"/>
      <c r="J338" s="152"/>
      <c r="K338" s="152"/>
      <c r="L338" s="20">
        <v>0</v>
      </c>
    </row>
    <row r="339" spans="1:13" x14ac:dyDescent="0.2">
      <c r="A339" s="235">
        <v>333</v>
      </c>
      <c r="C339" s="188"/>
      <c r="D339" s="239"/>
      <c r="E339" s="141"/>
      <c r="F339" s="327"/>
      <c r="G339" s="190"/>
      <c r="H339" s="139"/>
      <c r="I339" s="282"/>
      <c r="J339" s="143"/>
      <c r="K339" s="143"/>
      <c r="L339" s="20">
        <v>0</v>
      </c>
    </row>
    <row r="340" spans="1:13" x14ac:dyDescent="0.2">
      <c r="A340" s="235">
        <v>334</v>
      </c>
      <c r="C340" s="186" t="s">
        <v>570</v>
      </c>
      <c r="D340" s="237" t="s">
        <v>2</v>
      </c>
      <c r="E340" s="229" t="s">
        <v>3</v>
      </c>
      <c r="F340" s="332" t="s">
        <v>4</v>
      </c>
      <c r="G340" s="320" t="s">
        <v>1018</v>
      </c>
      <c r="H340" s="277" t="s">
        <v>28</v>
      </c>
      <c r="I340" s="278" t="s">
        <v>5</v>
      </c>
      <c r="J340" s="122" t="s">
        <v>6</v>
      </c>
      <c r="K340" s="122" t="s">
        <v>7</v>
      </c>
      <c r="L340" s="20">
        <v>0</v>
      </c>
    </row>
    <row r="341" spans="1:13" ht="24" x14ac:dyDescent="0.2">
      <c r="A341" s="235">
        <v>335</v>
      </c>
      <c r="C341" s="187" t="s">
        <v>2132</v>
      </c>
      <c r="D341" s="238" t="s">
        <v>2133</v>
      </c>
      <c r="E341" s="241" t="s">
        <v>2082</v>
      </c>
      <c r="F341" s="333" t="s">
        <v>457</v>
      </c>
      <c r="G341" s="321" t="s">
        <v>2134</v>
      </c>
      <c r="H341" s="279" t="s">
        <v>70</v>
      </c>
      <c r="I341" s="280">
        <v>1</v>
      </c>
      <c r="J341" s="281">
        <f>SUM(K342:K345)</f>
        <v>7.92</v>
      </c>
      <c r="K341" s="281">
        <f>J341</f>
        <v>7.92</v>
      </c>
      <c r="L341" s="20">
        <v>0</v>
      </c>
      <c r="M341" s="266" t="s">
        <v>859</v>
      </c>
    </row>
    <row r="342" spans="1:13" x14ac:dyDescent="0.2">
      <c r="A342" s="235">
        <v>336</v>
      </c>
      <c r="C342" s="188" t="s">
        <v>2135</v>
      </c>
      <c r="D342" s="239">
        <v>88316</v>
      </c>
      <c r="E342" s="141" t="s">
        <v>17</v>
      </c>
      <c r="F342" s="327" t="s">
        <v>903</v>
      </c>
      <c r="G342" s="190" t="s">
        <v>1026</v>
      </c>
      <c r="H342" s="139" t="s">
        <v>36</v>
      </c>
      <c r="I342" s="282">
        <v>2.23E-2</v>
      </c>
      <c r="J342" s="143">
        <v>17.420000000000002</v>
      </c>
      <c r="K342" s="283">
        <f>TRUNC(J342*I342,2)</f>
        <v>0.38</v>
      </c>
      <c r="L342" s="20">
        <v>0</v>
      </c>
      <c r="M342" s="266" t="s">
        <v>859</v>
      </c>
    </row>
    <row r="343" spans="1:13" x14ac:dyDescent="0.2">
      <c r="A343" s="235">
        <v>337</v>
      </c>
      <c r="C343" s="188" t="s">
        <v>2136</v>
      </c>
      <c r="D343" s="239">
        <v>88269</v>
      </c>
      <c r="E343" s="141" t="s">
        <v>17</v>
      </c>
      <c r="F343" s="327" t="s">
        <v>2137</v>
      </c>
      <c r="G343" s="190" t="s">
        <v>1026</v>
      </c>
      <c r="H343" s="139" t="s">
        <v>36</v>
      </c>
      <c r="I343" s="282">
        <v>4.4499999999999998E-2</v>
      </c>
      <c r="J343" s="143">
        <v>20.93</v>
      </c>
      <c r="K343" s="283">
        <f>TRUNC(J343*I343,2)</f>
        <v>0.93</v>
      </c>
      <c r="L343" s="20">
        <v>0</v>
      </c>
      <c r="M343" s="266" t="s">
        <v>859</v>
      </c>
    </row>
    <row r="344" spans="1:13" x14ac:dyDescent="0.2">
      <c r="A344" s="235">
        <v>338</v>
      </c>
      <c r="C344" s="188">
        <v>0</v>
      </c>
      <c r="D344" s="239">
        <v>5066</v>
      </c>
      <c r="E344" s="141" t="s">
        <v>17</v>
      </c>
      <c r="F344" s="327" t="s">
        <v>2138</v>
      </c>
      <c r="G344" s="190" t="s">
        <v>1031</v>
      </c>
      <c r="H344" s="139" t="s">
        <v>94</v>
      </c>
      <c r="I344" s="282">
        <v>1.5E-3</v>
      </c>
      <c r="J344" s="143">
        <v>33.44</v>
      </c>
      <c r="K344" s="283">
        <f>TRUNC(J344*I344,2)</f>
        <v>0.05</v>
      </c>
      <c r="L344" s="20">
        <v>0</v>
      </c>
      <c r="M344" s="266" t="s">
        <v>859</v>
      </c>
    </row>
    <row r="345" spans="1:13" ht="24" x14ac:dyDescent="0.2">
      <c r="C345" s="188" t="s">
        <v>2136</v>
      </c>
      <c r="D345" s="239" t="s">
        <v>1145</v>
      </c>
      <c r="E345" s="141" t="s">
        <v>17</v>
      </c>
      <c r="F345" s="327" t="s">
        <v>991</v>
      </c>
      <c r="G345" s="190" t="s">
        <v>1031</v>
      </c>
      <c r="H345" s="139" t="s">
        <v>70</v>
      </c>
      <c r="I345" s="282">
        <v>1.05</v>
      </c>
      <c r="J345" s="143">
        <v>6.25</v>
      </c>
      <c r="K345" s="283">
        <f>TRUNC(J345*I345,2)</f>
        <v>6.56</v>
      </c>
      <c r="L345" s="20"/>
      <c r="M345" s="266" t="s">
        <v>859</v>
      </c>
    </row>
    <row r="346" spans="1:13" x14ac:dyDescent="0.2">
      <c r="C346" s="188"/>
      <c r="D346" s="239"/>
      <c r="E346" s="141"/>
      <c r="F346" s="327"/>
      <c r="G346" s="190"/>
      <c r="H346" s="139"/>
      <c r="I346" s="282"/>
      <c r="J346" s="143"/>
      <c r="K346" s="283"/>
      <c r="L346" s="20"/>
      <c r="M346" s="266" t="s">
        <v>859</v>
      </c>
    </row>
    <row r="347" spans="1:13" x14ac:dyDescent="0.2">
      <c r="A347" s="235">
        <v>340</v>
      </c>
      <c r="C347" s="185" t="s">
        <v>572</v>
      </c>
      <c r="D347" s="236"/>
      <c r="E347" s="150"/>
      <c r="F347" s="331" t="s">
        <v>462</v>
      </c>
      <c r="G347" s="319"/>
      <c r="H347" s="148"/>
      <c r="I347" s="276"/>
      <c r="J347" s="152"/>
      <c r="K347" s="152"/>
      <c r="L347" s="20">
        <v>0</v>
      </c>
    </row>
    <row r="348" spans="1:13" x14ac:dyDescent="0.2">
      <c r="A348" s="235">
        <v>341</v>
      </c>
      <c r="C348" s="188"/>
      <c r="D348" s="239"/>
      <c r="E348" s="141"/>
      <c r="F348" s="327"/>
      <c r="G348" s="190"/>
      <c r="H348" s="139"/>
      <c r="I348" s="282"/>
      <c r="J348" s="143"/>
      <c r="K348" s="143"/>
      <c r="L348" s="20">
        <v>0</v>
      </c>
    </row>
    <row r="349" spans="1:13" x14ac:dyDescent="0.2">
      <c r="A349" s="235">
        <v>342</v>
      </c>
      <c r="C349" s="186" t="s">
        <v>582</v>
      </c>
      <c r="D349" s="237" t="s">
        <v>2</v>
      </c>
      <c r="E349" s="229" t="s">
        <v>3</v>
      </c>
      <c r="F349" s="332" t="s">
        <v>4</v>
      </c>
      <c r="G349" s="320" t="s">
        <v>1018</v>
      </c>
      <c r="H349" s="277" t="s">
        <v>28</v>
      </c>
      <c r="I349" s="278" t="s">
        <v>5</v>
      </c>
      <c r="J349" s="122" t="s">
        <v>6</v>
      </c>
      <c r="K349" s="122" t="s">
        <v>7</v>
      </c>
      <c r="L349" s="20">
        <v>0</v>
      </c>
    </row>
    <row r="350" spans="1:13" ht="24" x14ac:dyDescent="0.2">
      <c r="A350" s="235">
        <v>343</v>
      </c>
      <c r="C350" s="187" t="s">
        <v>1019</v>
      </c>
      <c r="D350" s="238" t="s">
        <v>1210</v>
      </c>
      <c r="E350" s="230" t="s">
        <v>2090</v>
      </c>
      <c r="F350" s="333" t="s">
        <v>882</v>
      </c>
      <c r="G350" s="321" t="s">
        <v>1161</v>
      </c>
      <c r="H350" s="279" t="s">
        <v>28</v>
      </c>
      <c r="I350" s="280">
        <v>1</v>
      </c>
      <c r="J350" s="281">
        <f>SUM(K351:K353)</f>
        <v>213.81</v>
      </c>
      <c r="K350" s="281">
        <f>J350</f>
        <v>213.81</v>
      </c>
      <c r="L350" s="20">
        <v>0</v>
      </c>
    </row>
    <row r="351" spans="1:13" x14ac:dyDescent="0.2">
      <c r="A351" s="235">
        <v>344</v>
      </c>
      <c r="C351" s="188" t="s">
        <v>1029</v>
      </c>
      <c r="D351" s="239" t="s">
        <v>1066</v>
      </c>
      <c r="E351" s="141" t="s">
        <v>17</v>
      </c>
      <c r="F351" s="327" t="s">
        <v>911</v>
      </c>
      <c r="G351" s="190" t="s">
        <v>1067</v>
      </c>
      <c r="H351" s="139" t="s">
        <v>36</v>
      </c>
      <c r="I351" s="282">
        <v>0.3</v>
      </c>
      <c r="J351" s="143">
        <v>16.29</v>
      </c>
      <c r="K351" s="283">
        <f>TRUNC(J351*I351,2)</f>
        <v>4.88</v>
      </c>
      <c r="L351" s="20">
        <v>0</v>
      </c>
    </row>
    <row r="352" spans="1:13" x14ac:dyDescent="0.2">
      <c r="A352" s="235">
        <v>345</v>
      </c>
      <c r="C352" s="188" t="s">
        <v>1029</v>
      </c>
      <c r="D352" s="239" t="s">
        <v>1159</v>
      </c>
      <c r="E352" s="141" t="s">
        <v>17</v>
      </c>
      <c r="F352" s="327" t="s">
        <v>1002</v>
      </c>
      <c r="G352" s="190" t="s">
        <v>1031</v>
      </c>
      <c r="H352" s="139" t="s">
        <v>28</v>
      </c>
      <c r="I352" s="282">
        <v>1</v>
      </c>
      <c r="J352" s="143">
        <v>208.93</v>
      </c>
      <c r="K352" s="283">
        <f>TRUNC(J352*I352,2)</f>
        <v>208.93</v>
      </c>
      <c r="L352" s="20">
        <v>0</v>
      </c>
    </row>
    <row r="353" spans="1:12" x14ac:dyDescent="0.2">
      <c r="A353" s="235">
        <v>346</v>
      </c>
      <c r="C353" s="188"/>
      <c r="D353" s="239"/>
      <c r="E353" s="141"/>
      <c r="F353" s="327"/>
      <c r="G353" s="190"/>
      <c r="H353" s="139"/>
      <c r="I353" s="282"/>
      <c r="J353" s="143"/>
      <c r="K353" s="143"/>
      <c r="L353" s="20">
        <v>0</v>
      </c>
    </row>
    <row r="354" spans="1:12" x14ac:dyDescent="0.2">
      <c r="A354" s="235">
        <v>347</v>
      </c>
      <c r="C354" s="186" t="s">
        <v>583</v>
      </c>
      <c r="D354" s="237" t="s">
        <v>2</v>
      </c>
      <c r="E354" s="229" t="s">
        <v>3</v>
      </c>
      <c r="F354" s="332" t="s">
        <v>4</v>
      </c>
      <c r="G354" s="320" t="s">
        <v>1018</v>
      </c>
      <c r="H354" s="277" t="s">
        <v>28</v>
      </c>
      <c r="I354" s="278" t="s">
        <v>5</v>
      </c>
      <c r="J354" s="122" t="s">
        <v>6</v>
      </c>
      <c r="K354" s="122" t="s">
        <v>7</v>
      </c>
      <c r="L354" s="20">
        <v>0</v>
      </c>
    </row>
    <row r="355" spans="1:12" ht="24" x14ac:dyDescent="0.2">
      <c r="A355" s="235">
        <v>348</v>
      </c>
      <c r="C355" s="187" t="s">
        <v>1019</v>
      </c>
      <c r="D355" s="238" t="s">
        <v>1211</v>
      </c>
      <c r="E355" s="230" t="s">
        <v>2090</v>
      </c>
      <c r="F355" s="333" t="s">
        <v>883</v>
      </c>
      <c r="G355" s="321" t="s">
        <v>1150</v>
      </c>
      <c r="H355" s="279" t="s">
        <v>28</v>
      </c>
      <c r="I355" s="280">
        <v>1</v>
      </c>
      <c r="J355" s="281">
        <f>SUM(K356:K358)</f>
        <v>193</v>
      </c>
      <c r="K355" s="281">
        <f>J355</f>
        <v>193</v>
      </c>
      <c r="L355" s="20">
        <v>0</v>
      </c>
    </row>
    <row r="356" spans="1:12" x14ac:dyDescent="0.2">
      <c r="A356" s="235">
        <v>349</v>
      </c>
      <c r="C356" s="188" t="s">
        <v>1029</v>
      </c>
      <c r="D356" s="239" t="s">
        <v>1066</v>
      </c>
      <c r="E356" s="141" t="s">
        <v>17</v>
      </c>
      <c r="F356" s="327" t="s">
        <v>911</v>
      </c>
      <c r="G356" s="190" t="s">
        <v>1067</v>
      </c>
      <c r="H356" s="139" t="s">
        <v>36</v>
      </c>
      <c r="I356" s="282">
        <v>0.3</v>
      </c>
      <c r="J356" s="143">
        <v>16.29</v>
      </c>
      <c r="K356" s="283">
        <f>TRUNC(J356*I356,2)</f>
        <v>4.88</v>
      </c>
      <c r="L356" s="20">
        <v>0</v>
      </c>
    </row>
    <row r="357" spans="1:12" x14ac:dyDescent="0.2">
      <c r="A357" s="235">
        <v>350</v>
      </c>
      <c r="C357" s="188" t="s">
        <v>1029</v>
      </c>
      <c r="D357" s="239" t="s">
        <v>1160</v>
      </c>
      <c r="E357" s="141" t="s">
        <v>17</v>
      </c>
      <c r="F357" s="327" t="s">
        <v>1003</v>
      </c>
      <c r="G357" s="190" t="s">
        <v>1031</v>
      </c>
      <c r="H357" s="139" t="s">
        <v>28</v>
      </c>
      <c r="I357" s="282">
        <v>1</v>
      </c>
      <c r="J357" s="143">
        <v>188.12</v>
      </c>
      <c r="K357" s="283">
        <f>TRUNC(J357*I357,2)</f>
        <v>188.12</v>
      </c>
      <c r="L357" s="20">
        <v>0</v>
      </c>
    </row>
    <row r="358" spans="1:12" x14ac:dyDescent="0.2">
      <c r="A358" s="235">
        <v>351</v>
      </c>
      <c r="C358" s="188"/>
      <c r="D358" s="239"/>
      <c r="E358" s="141"/>
      <c r="F358" s="327"/>
      <c r="G358" s="190"/>
      <c r="H358" s="139"/>
      <c r="I358" s="282"/>
      <c r="J358" s="143"/>
      <c r="K358" s="143"/>
      <c r="L358" s="20">
        <v>0</v>
      </c>
    </row>
    <row r="359" spans="1:12" x14ac:dyDescent="0.2">
      <c r="A359" s="235">
        <v>352</v>
      </c>
      <c r="C359" s="186" t="s">
        <v>584</v>
      </c>
      <c r="D359" s="237" t="s">
        <v>2</v>
      </c>
      <c r="E359" s="229" t="s">
        <v>3</v>
      </c>
      <c r="F359" s="332" t="s">
        <v>4</v>
      </c>
      <c r="G359" s="320" t="s">
        <v>1018</v>
      </c>
      <c r="H359" s="277" t="s">
        <v>28</v>
      </c>
      <c r="I359" s="278" t="s">
        <v>5</v>
      </c>
      <c r="J359" s="122" t="s">
        <v>6</v>
      </c>
      <c r="K359" s="122" t="s">
        <v>7</v>
      </c>
      <c r="L359" s="20">
        <v>0</v>
      </c>
    </row>
    <row r="360" spans="1:12" ht="24" x14ac:dyDescent="0.2">
      <c r="A360" s="235">
        <v>353</v>
      </c>
      <c r="C360" s="187" t="s">
        <v>1019</v>
      </c>
      <c r="D360" s="238" t="s">
        <v>464</v>
      </c>
      <c r="E360" s="230" t="s">
        <v>2083</v>
      </c>
      <c r="F360" s="333" t="s">
        <v>465</v>
      </c>
      <c r="G360" s="321" t="s">
        <v>1053</v>
      </c>
      <c r="H360" s="279" t="s">
        <v>1335</v>
      </c>
      <c r="I360" s="280">
        <v>1</v>
      </c>
      <c r="J360" s="281">
        <f>SUM(K361:K368)</f>
        <v>773.60000000000014</v>
      </c>
      <c r="K360" s="281">
        <f>J360</f>
        <v>773.60000000000014</v>
      </c>
      <c r="L360" s="20">
        <v>0</v>
      </c>
    </row>
    <row r="361" spans="1:12" x14ac:dyDescent="0.2">
      <c r="A361" s="235">
        <v>354</v>
      </c>
      <c r="C361" s="188" t="s">
        <v>1021</v>
      </c>
      <c r="D361" s="239" t="s">
        <v>1093</v>
      </c>
      <c r="E361" s="141" t="s">
        <v>17</v>
      </c>
      <c r="F361" s="327" t="s">
        <v>943</v>
      </c>
      <c r="G361" s="190" t="s">
        <v>1026</v>
      </c>
      <c r="H361" s="139" t="s">
        <v>36</v>
      </c>
      <c r="I361" s="282">
        <v>4.5735999999999999</v>
      </c>
      <c r="J361" s="143">
        <v>21.72</v>
      </c>
      <c r="K361" s="283">
        <f t="shared" ref="K361:K367" si="15">TRUNC(J361*I361,2)</f>
        <v>99.33</v>
      </c>
      <c r="L361" s="20">
        <v>0</v>
      </c>
    </row>
    <row r="362" spans="1:12" x14ac:dyDescent="0.2">
      <c r="A362" s="235">
        <v>355</v>
      </c>
      <c r="C362" s="188" t="s">
        <v>1021</v>
      </c>
      <c r="D362" s="239" t="s">
        <v>1028</v>
      </c>
      <c r="E362" s="141" t="s">
        <v>17</v>
      </c>
      <c r="F362" s="327" t="s">
        <v>903</v>
      </c>
      <c r="G362" s="190" t="s">
        <v>1026</v>
      </c>
      <c r="H362" s="139" t="s">
        <v>36</v>
      </c>
      <c r="I362" s="282">
        <v>2.3359999999999999</v>
      </c>
      <c r="J362" s="143">
        <v>17.420000000000002</v>
      </c>
      <c r="K362" s="283">
        <f t="shared" si="15"/>
        <v>40.69</v>
      </c>
      <c r="L362" s="20">
        <v>0</v>
      </c>
    </row>
    <row r="363" spans="1:12" x14ac:dyDescent="0.2">
      <c r="A363" s="235">
        <v>356</v>
      </c>
      <c r="C363" s="188" t="s">
        <v>1029</v>
      </c>
      <c r="D363" s="239" t="s">
        <v>1146</v>
      </c>
      <c r="E363" s="141" t="s">
        <v>17</v>
      </c>
      <c r="F363" s="327" t="s">
        <v>992</v>
      </c>
      <c r="G363" s="190" t="s">
        <v>1031</v>
      </c>
      <c r="H363" s="139" t="s">
        <v>94</v>
      </c>
      <c r="I363" s="282">
        <v>0.91520000000000001</v>
      </c>
      <c r="J363" s="143">
        <v>58.73</v>
      </c>
      <c r="K363" s="283">
        <f t="shared" si="15"/>
        <v>53.74</v>
      </c>
      <c r="L363" s="20">
        <v>0</v>
      </c>
    </row>
    <row r="364" spans="1:12" x14ac:dyDescent="0.2">
      <c r="A364" s="235">
        <v>357</v>
      </c>
      <c r="C364" s="188" t="s">
        <v>1029</v>
      </c>
      <c r="D364" s="239" t="s">
        <v>1147</v>
      </c>
      <c r="E364" s="141" t="s">
        <v>17</v>
      </c>
      <c r="F364" s="327" t="s">
        <v>993</v>
      </c>
      <c r="G364" s="190" t="s">
        <v>1031</v>
      </c>
      <c r="H364" s="139" t="s">
        <v>94</v>
      </c>
      <c r="I364" s="282">
        <v>3.6700000000000003E-2</v>
      </c>
      <c r="J364" s="143">
        <v>136.04</v>
      </c>
      <c r="K364" s="283">
        <f t="shared" si="15"/>
        <v>4.99</v>
      </c>
      <c r="L364" s="20">
        <v>0</v>
      </c>
    </row>
    <row r="365" spans="1:12" ht="24" x14ac:dyDescent="0.2">
      <c r="A365" s="235">
        <v>358</v>
      </c>
      <c r="C365" s="188" t="s">
        <v>1029</v>
      </c>
      <c r="D365" s="239" t="s">
        <v>1148</v>
      </c>
      <c r="E365" s="141" t="s">
        <v>17</v>
      </c>
      <c r="F365" s="327" t="s">
        <v>994</v>
      </c>
      <c r="G365" s="190" t="s">
        <v>1031</v>
      </c>
      <c r="H365" s="139" t="s">
        <v>1335</v>
      </c>
      <c r="I365" s="282">
        <v>1.05</v>
      </c>
      <c r="J365" s="143">
        <v>455.68</v>
      </c>
      <c r="K365" s="283">
        <f t="shared" si="15"/>
        <v>478.46</v>
      </c>
      <c r="L365" s="20">
        <v>0</v>
      </c>
    </row>
    <row r="366" spans="1:12" x14ac:dyDescent="0.2">
      <c r="A366" s="235">
        <v>359</v>
      </c>
      <c r="C366" s="188" t="s">
        <v>1029</v>
      </c>
      <c r="D366" s="239" t="s">
        <v>1149</v>
      </c>
      <c r="E366" s="141" t="s">
        <v>17</v>
      </c>
      <c r="F366" s="327" t="s">
        <v>995</v>
      </c>
      <c r="G366" s="190" t="s">
        <v>1031</v>
      </c>
      <c r="H366" s="139" t="s">
        <v>28</v>
      </c>
      <c r="I366" s="282">
        <v>4</v>
      </c>
      <c r="J366" s="143">
        <v>21.92</v>
      </c>
      <c r="K366" s="283">
        <f t="shared" si="15"/>
        <v>87.68</v>
      </c>
      <c r="L366" s="20">
        <v>0</v>
      </c>
    </row>
    <row r="367" spans="1:12" ht="24" x14ac:dyDescent="0.2">
      <c r="A367" s="235">
        <v>360</v>
      </c>
      <c r="C367" s="188" t="s">
        <v>1029</v>
      </c>
      <c r="D367" s="239" t="s">
        <v>1098</v>
      </c>
      <c r="E367" s="141" t="s">
        <v>17</v>
      </c>
      <c r="F367" s="327" t="s">
        <v>952</v>
      </c>
      <c r="G367" s="190" t="s">
        <v>1031</v>
      </c>
      <c r="H367" s="139" t="s">
        <v>28</v>
      </c>
      <c r="I367" s="282">
        <v>14.2857</v>
      </c>
      <c r="J367" s="143">
        <v>0.61</v>
      </c>
      <c r="K367" s="283">
        <f t="shared" si="15"/>
        <v>8.7100000000000009</v>
      </c>
      <c r="L367" s="20">
        <v>0</v>
      </c>
    </row>
    <row r="368" spans="1:12" x14ac:dyDescent="0.2">
      <c r="A368" s="235">
        <v>361</v>
      </c>
      <c r="C368" s="188"/>
      <c r="D368" s="239"/>
      <c r="E368" s="141"/>
      <c r="F368" s="327"/>
      <c r="G368" s="190"/>
      <c r="H368" s="139"/>
      <c r="I368" s="282"/>
      <c r="J368" s="143"/>
      <c r="K368" s="143"/>
      <c r="L368" s="20">
        <v>0</v>
      </c>
    </row>
    <row r="369" spans="1:12" x14ac:dyDescent="0.2">
      <c r="A369" s="235">
        <v>362</v>
      </c>
      <c r="C369" s="185" t="s">
        <v>593</v>
      </c>
      <c r="D369" s="236"/>
      <c r="E369" s="150"/>
      <c r="F369" s="331" t="s">
        <v>594</v>
      </c>
      <c r="G369" s="319"/>
      <c r="H369" s="148"/>
      <c r="I369" s="276"/>
      <c r="J369" s="152"/>
      <c r="K369" s="152"/>
      <c r="L369" s="20">
        <v>0</v>
      </c>
    </row>
    <row r="370" spans="1:12" x14ac:dyDescent="0.2">
      <c r="A370" s="235">
        <v>363</v>
      </c>
      <c r="C370" s="188"/>
      <c r="D370" s="239"/>
      <c r="E370" s="141"/>
      <c r="F370" s="327"/>
      <c r="G370" s="190"/>
      <c r="H370" s="139"/>
      <c r="I370" s="282"/>
      <c r="J370" s="143"/>
      <c r="K370" s="143"/>
      <c r="L370" s="20">
        <v>0</v>
      </c>
    </row>
    <row r="371" spans="1:12" x14ac:dyDescent="0.2">
      <c r="A371" s="235">
        <v>364</v>
      </c>
      <c r="C371" s="186" t="s">
        <v>595</v>
      </c>
      <c r="D371" s="237" t="s">
        <v>2</v>
      </c>
      <c r="E371" s="229" t="s">
        <v>3</v>
      </c>
      <c r="F371" s="332" t="s">
        <v>4</v>
      </c>
      <c r="G371" s="320" t="s">
        <v>1018</v>
      </c>
      <c r="H371" s="277" t="s">
        <v>28</v>
      </c>
      <c r="I371" s="278" t="s">
        <v>5</v>
      </c>
      <c r="J371" s="122" t="s">
        <v>6</v>
      </c>
      <c r="K371" s="122" t="s">
        <v>7</v>
      </c>
      <c r="L371" s="20">
        <v>0</v>
      </c>
    </row>
    <row r="372" spans="1:12" ht="24" x14ac:dyDescent="0.2">
      <c r="A372" s="235">
        <v>365</v>
      </c>
      <c r="C372" s="187" t="s">
        <v>1019</v>
      </c>
      <c r="D372" s="238" t="s">
        <v>1212</v>
      </c>
      <c r="E372" s="230" t="s">
        <v>2093</v>
      </c>
      <c r="F372" s="333" t="s">
        <v>884</v>
      </c>
      <c r="G372" s="321" t="s">
        <v>1162</v>
      </c>
      <c r="H372" s="279" t="s">
        <v>70</v>
      </c>
      <c r="I372" s="280">
        <v>1</v>
      </c>
      <c r="J372" s="281">
        <f>SUM(K373:K376)</f>
        <v>180.23</v>
      </c>
      <c r="K372" s="281">
        <f>J372</f>
        <v>180.23</v>
      </c>
      <c r="L372" s="20">
        <v>0</v>
      </c>
    </row>
    <row r="373" spans="1:12" x14ac:dyDescent="0.2">
      <c r="A373" s="235">
        <v>367</v>
      </c>
      <c r="C373" s="188" t="s">
        <v>1029</v>
      </c>
      <c r="D373" s="239" t="s">
        <v>1068</v>
      </c>
      <c r="E373" s="141" t="s">
        <v>17</v>
      </c>
      <c r="F373" s="327" t="s">
        <v>912</v>
      </c>
      <c r="G373" s="190" t="s">
        <v>1067</v>
      </c>
      <c r="H373" s="139" t="s">
        <v>36</v>
      </c>
      <c r="I373" s="282">
        <v>1</v>
      </c>
      <c r="J373" s="143">
        <v>12.14</v>
      </c>
      <c r="K373" s="283">
        <f>TRUNC(J373*I373,2)</f>
        <v>12.14</v>
      </c>
      <c r="L373" s="20">
        <v>0</v>
      </c>
    </row>
    <row r="374" spans="1:12" x14ac:dyDescent="0.2">
      <c r="A374" s="235">
        <v>368</v>
      </c>
      <c r="C374" s="188" t="s">
        <v>1029</v>
      </c>
      <c r="D374" s="239" t="s">
        <v>1284</v>
      </c>
      <c r="E374" s="231" t="s">
        <v>1243</v>
      </c>
      <c r="F374" s="327" t="s">
        <v>1285</v>
      </c>
      <c r="G374" s="190" t="s">
        <v>1031</v>
      </c>
      <c r="H374" s="139" t="s">
        <v>70</v>
      </c>
      <c r="I374" s="282">
        <v>3.3</v>
      </c>
      <c r="J374" s="286">
        <f>Cotações!N40</f>
        <v>46</v>
      </c>
      <c r="K374" s="283">
        <f>TRUNC(J374*I374,2)</f>
        <v>151.80000000000001</v>
      </c>
      <c r="L374" s="20">
        <v>0</v>
      </c>
    </row>
    <row r="375" spans="1:12" x14ac:dyDescent="0.2">
      <c r="A375" s="235">
        <v>369</v>
      </c>
      <c r="C375" s="188" t="s">
        <v>1029</v>
      </c>
      <c r="D375" s="239" t="s">
        <v>1066</v>
      </c>
      <c r="E375" s="141" t="s">
        <v>17</v>
      </c>
      <c r="F375" s="327" t="s">
        <v>911</v>
      </c>
      <c r="G375" s="190" t="s">
        <v>1067</v>
      </c>
      <c r="H375" s="139" t="s">
        <v>36</v>
      </c>
      <c r="I375" s="282">
        <v>1</v>
      </c>
      <c r="J375" s="143">
        <v>16.29</v>
      </c>
      <c r="K375" s="283">
        <f>TRUNC(J375*I375,2)</f>
        <v>16.29</v>
      </c>
      <c r="L375" s="20">
        <v>0</v>
      </c>
    </row>
    <row r="376" spans="1:12" x14ac:dyDescent="0.2">
      <c r="A376" s="235">
        <v>370</v>
      </c>
      <c r="C376" s="188"/>
      <c r="D376" s="239"/>
      <c r="E376" s="141"/>
      <c r="F376" s="327"/>
      <c r="G376" s="190"/>
      <c r="H376" s="139"/>
      <c r="I376" s="282"/>
      <c r="J376" s="143"/>
      <c r="K376" s="143"/>
      <c r="L376" s="20">
        <v>0</v>
      </c>
    </row>
    <row r="377" spans="1:12" x14ac:dyDescent="0.2">
      <c r="A377" s="235">
        <v>371</v>
      </c>
      <c r="C377" s="185" t="s">
        <v>596</v>
      </c>
      <c r="D377" s="236"/>
      <c r="E377" s="150"/>
      <c r="F377" s="331" t="s">
        <v>597</v>
      </c>
      <c r="G377" s="319"/>
      <c r="H377" s="148"/>
      <c r="I377" s="276"/>
      <c r="J377" s="152"/>
      <c r="K377" s="152"/>
      <c r="L377" s="20">
        <v>0</v>
      </c>
    </row>
    <row r="378" spans="1:12" x14ac:dyDescent="0.2">
      <c r="A378" s="235">
        <v>372</v>
      </c>
      <c r="C378" s="188"/>
      <c r="D378" s="239"/>
      <c r="E378" s="141"/>
      <c r="F378" s="327"/>
      <c r="G378" s="190"/>
      <c r="H378" s="139"/>
      <c r="I378" s="282"/>
      <c r="J378" s="143"/>
      <c r="K378" s="143"/>
      <c r="L378" s="20">
        <v>0</v>
      </c>
    </row>
    <row r="379" spans="1:12" x14ac:dyDescent="0.2">
      <c r="A379" s="235">
        <v>373</v>
      </c>
      <c r="C379" s="185" t="s">
        <v>610</v>
      </c>
      <c r="D379" s="236"/>
      <c r="E379" s="150"/>
      <c r="F379" s="331" t="s">
        <v>611</v>
      </c>
      <c r="G379" s="319"/>
      <c r="H379" s="148"/>
      <c r="I379" s="276"/>
      <c r="J379" s="152"/>
      <c r="K379" s="152"/>
      <c r="L379" s="20">
        <v>0</v>
      </c>
    </row>
    <row r="380" spans="1:12" x14ac:dyDescent="0.2">
      <c r="A380" s="235">
        <v>374</v>
      </c>
      <c r="C380" s="188"/>
      <c r="D380" s="239"/>
      <c r="E380" s="141"/>
      <c r="F380" s="327"/>
      <c r="G380" s="190"/>
      <c r="H380" s="139"/>
      <c r="I380" s="282"/>
      <c r="J380" s="143"/>
      <c r="K380" s="143"/>
      <c r="L380" s="20">
        <v>0</v>
      </c>
    </row>
    <row r="381" spans="1:12" x14ac:dyDescent="0.2">
      <c r="A381" s="235">
        <v>375</v>
      </c>
      <c r="C381" s="186" t="s">
        <v>626</v>
      </c>
      <c r="D381" s="237" t="s">
        <v>2</v>
      </c>
      <c r="E381" s="229" t="s">
        <v>3</v>
      </c>
      <c r="F381" s="332" t="s">
        <v>4</v>
      </c>
      <c r="G381" s="320" t="s">
        <v>1018</v>
      </c>
      <c r="H381" s="277" t="s">
        <v>28</v>
      </c>
      <c r="I381" s="278" t="s">
        <v>5</v>
      </c>
      <c r="J381" s="122" t="s">
        <v>6</v>
      </c>
      <c r="K381" s="122" t="s">
        <v>7</v>
      </c>
      <c r="L381" s="20">
        <v>0</v>
      </c>
    </row>
    <row r="382" spans="1:12" ht="36" x14ac:dyDescent="0.2">
      <c r="A382" s="235">
        <v>376</v>
      </c>
      <c r="C382" s="187" t="s">
        <v>1019</v>
      </c>
      <c r="D382" s="238" t="s">
        <v>627</v>
      </c>
      <c r="E382" s="230" t="s">
        <v>2094</v>
      </c>
      <c r="F382" s="333" t="s">
        <v>628</v>
      </c>
      <c r="G382" s="321" t="s">
        <v>1048</v>
      </c>
      <c r="H382" s="279" t="s">
        <v>1335</v>
      </c>
      <c r="I382" s="280">
        <v>1</v>
      </c>
      <c r="J382" s="281">
        <f>SUM(K383:K389)</f>
        <v>441.76</v>
      </c>
      <c r="K382" s="281">
        <f>J382</f>
        <v>441.76</v>
      </c>
      <c r="L382" s="20">
        <v>0</v>
      </c>
    </row>
    <row r="383" spans="1:12" x14ac:dyDescent="0.2">
      <c r="A383" s="235">
        <v>377</v>
      </c>
      <c r="C383" s="188" t="s">
        <v>1021</v>
      </c>
      <c r="D383" s="239" t="s">
        <v>1163</v>
      </c>
      <c r="E383" s="141" t="s">
        <v>17</v>
      </c>
      <c r="F383" s="327" t="s">
        <v>1004</v>
      </c>
      <c r="G383" s="190" t="s">
        <v>1026</v>
      </c>
      <c r="H383" s="139" t="s">
        <v>36</v>
      </c>
      <c r="I383" s="282">
        <v>6.9649999999999999</v>
      </c>
      <c r="J383" s="143">
        <v>18.440000000000001</v>
      </c>
      <c r="K383" s="283">
        <f t="shared" ref="K383:K388" si="16">TRUNC(J383*I383,2)</f>
        <v>128.43</v>
      </c>
      <c r="L383" s="20">
        <v>0</v>
      </c>
    </row>
    <row r="384" spans="1:12" ht="24" x14ac:dyDescent="0.2">
      <c r="A384" s="235">
        <v>378</v>
      </c>
      <c r="C384" s="188" t="s">
        <v>1021</v>
      </c>
      <c r="D384" s="239" t="s">
        <v>1097</v>
      </c>
      <c r="E384" s="141" t="s">
        <v>17</v>
      </c>
      <c r="F384" s="327" t="s">
        <v>948</v>
      </c>
      <c r="G384" s="190" t="s">
        <v>1026</v>
      </c>
      <c r="H384" s="139" t="s">
        <v>1291</v>
      </c>
      <c r="I384" s="282">
        <v>8.0000000000000002E-3</v>
      </c>
      <c r="J384" s="143">
        <v>699.44</v>
      </c>
      <c r="K384" s="283">
        <f t="shared" si="16"/>
        <v>5.59</v>
      </c>
      <c r="L384" s="20">
        <v>0</v>
      </c>
    </row>
    <row r="385" spans="1:13" x14ac:dyDescent="0.2">
      <c r="A385" s="235">
        <v>379</v>
      </c>
      <c r="C385" s="188" t="s">
        <v>1021</v>
      </c>
      <c r="D385" s="239" t="s">
        <v>1164</v>
      </c>
      <c r="E385" s="141" t="s">
        <v>17</v>
      </c>
      <c r="F385" s="327" t="s">
        <v>1005</v>
      </c>
      <c r="G385" s="190" t="s">
        <v>1026</v>
      </c>
      <c r="H385" s="139" t="s">
        <v>36</v>
      </c>
      <c r="I385" s="282">
        <v>8.4789999999999992</v>
      </c>
      <c r="J385" s="143">
        <v>21.66</v>
      </c>
      <c r="K385" s="283">
        <f t="shared" si="16"/>
        <v>183.65</v>
      </c>
      <c r="L385" s="20">
        <v>0</v>
      </c>
    </row>
    <row r="386" spans="1:13" x14ac:dyDescent="0.2">
      <c r="A386" s="235">
        <v>380</v>
      </c>
      <c r="C386" s="188" t="s">
        <v>1029</v>
      </c>
      <c r="D386" s="239" t="s">
        <v>1165</v>
      </c>
      <c r="E386" s="141" t="s">
        <v>17</v>
      </c>
      <c r="F386" s="327" t="s">
        <v>1006</v>
      </c>
      <c r="G386" s="190" t="s">
        <v>1031</v>
      </c>
      <c r="H386" s="139" t="s">
        <v>94</v>
      </c>
      <c r="I386" s="282">
        <v>0.115</v>
      </c>
      <c r="J386" s="143">
        <v>28.57</v>
      </c>
      <c r="K386" s="283">
        <f t="shared" si="16"/>
        <v>3.28</v>
      </c>
      <c r="L386" s="20">
        <v>0</v>
      </c>
    </row>
    <row r="387" spans="1:13" x14ac:dyDescent="0.2">
      <c r="A387" s="235">
        <v>381</v>
      </c>
      <c r="C387" s="188" t="s">
        <v>1029</v>
      </c>
      <c r="D387" s="239" t="s">
        <v>1287</v>
      </c>
      <c r="E387" s="231" t="s">
        <v>1243</v>
      </c>
      <c r="F387" s="327" t="s">
        <v>892</v>
      </c>
      <c r="G387" s="190" t="s">
        <v>1075</v>
      </c>
      <c r="H387" s="139" t="s">
        <v>94</v>
      </c>
      <c r="I387" s="282">
        <v>3.48</v>
      </c>
      <c r="J387" s="286">
        <f>Cotações!N19</f>
        <v>26.58</v>
      </c>
      <c r="K387" s="283">
        <f t="shared" si="16"/>
        <v>92.49</v>
      </c>
      <c r="L387" s="20">
        <v>0</v>
      </c>
      <c r="M387" s="81"/>
    </row>
    <row r="388" spans="1:13" x14ac:dyDescent="0.2">
      <c r="A388" s="235">
        <v>382</v>
      </c>
      <c r="C388" s="188" t="s">
        <v>1029</v>
      </c>
      <c r="D388" s="239" t="s">
        <v>1286</v>
      </c>
      <c r="E388" s="231" t="s">
        <v>1243</v>
      </c>
      <c r="F388" s="327" t="s">
        <v>893</v>
      </c>
      <c r="G388" s="190" t="s">
        <v>1031</v>
      </c>
      <c r="H388" s="139" t="s">
        <v>94</v>
      </c>
      <c r="I388" s="282">
        <v>3.94</v>
      </c>
      <c r="J388" s="286">
        <f>Cotações!N18</f>
        <v>7.19</v>
      </c>
      <c r="K388" s="283">
        <f t="shared" si="16"/>
        <v>28.32</v>
      </c>
      <c r="L388" s="20">
        <v>0</v>
      </c>
      <c r="M388" s="81"/>
    </row>
    <row r="389" spans="1:13" x14ac:dyDescent="0.2">
      <c r="A389" s="235">
        <v>383</v>
      </c>
      <c r="C389" s="188"/>
      <c r="D389" s="239"/>
      <c r="E389" s="141"/>
      <c r="F389" s="327"/>
      <c r="G389" s="190"/>
      <c r="H389" s="139"/>
      <c r="I389" s="282"/>
      <c r="J389" s="143"/>
      <c r="K389" s="143"/>
      <c r="L389" s="20">
        <v>0</v>
      </c>
    </row>
    <row r="390" spans="1:13" x14ac:dyDescent="0.2">
      <c r="A390" s="235">
        <v>384</v>
      </c>
      <c r="C390" s="186" t="s">
        <v>635</v>
      </c>
      <c r="D390" s="237" t="s">
        <v>2</v>
      </c>
      <c r="E390" s="229" t="s">
        <v>3</v>
      </c>
      <c r="F390" s="332" t="s">
        <v>4</v>
      </c>
      <c r="G390" s="320" t="s">
        <v>1018</v>
      </c>
      <c r="H390" s="277" t="s">
        <v>28</v>
      </c>
      <c r="I390" s="278" t="s">
        <v>5</v>
      </c>
      <c r="J390" s="122" t="s">
        <v>6</v>
      </c>
      <c r="K390" s="122" t="s">
        <v>7</v>
      </c>
      <c r="L390" s="20">
        <v>0</v>
      </c>
    </row>
    <row r="391" spans="1:13" ht="24" x14ac:dyDescent="0.2">
      <c r="A391" s="235">
        <v>385</v>
      </c>
      <c r="C391" s="187" t="s">
        <v>1019</v>
      </c>
      <c r="D391" s="238" t="s">
        <v>1213</v>
      </c>
      <c r="E391" s="230" t="s">
        <v>2096</v>
      </c>
      <c r="F391" s="333" t="s">
        <v>885</v>
      </c>
      <c r="G391" s="321" t="s">
        <v>1166</v>
      </c>
      <c r="H391" s="279" t="s">
        <v>1335</v>
      </c>
      <c r="I391" s="280">
        <v>1</v>
      </c>
      <c r="J391" s="281">
        <f>SUM(K392:K395)</f>
        <v>111.46000000000001</v>
      </c>
      <c r="K391" s="281">
        <f>J391</f>
        <v>111.46000000000001</v>
      </c>
      <c r="L391" s="20">
        <v>0</v>
      </c>
    </row>
    <row r="392" spans="1:13" ht="36" x14ac:dyDescent="0.2">
      <c r="A392" s="235">
        <v>386</v>
      </c>
      <c r="C392" s="188" t="s">
        <v>1021</v>
      </c>
      <c r="D392" s="239">
        <v>87280</v>
      </c>
      <c r="E392" s="141" t="s">
        <v>17</v>
      </c>
      <c r="F392" s="337" t="s">
        <v>1290</v>
      </c>
      <c r="G392" s="190"/>
      <c r="H392" s="287" t="s">
        <v>1291</v>
      </c>
      <c r="I392" s="288">
        <v>3.2000000000000001E-2</v>
      </c>
      <c r="J392" s="283">
        <v>464.97</v>
      </c>
      <c r="K392" s="283">
        <f>TRUNC(J392*I392,2)</f>
        <v>14.87</v>
      </c>
      <c r="L392" s="20">
        <v>0</v>
      </c>
    </row>
    <row r="393" spans="1:13" x14ac:dyDescent="0.2">
      <c r="A393" s="235">
        <v>387</v>
      </c>
      <c r="C393" s="188" t="s">
        <v>1029</v>
      </c>
      <c r="D393" s="239" t="s">
        <v>1123</v>
      </c>
      <c r="E393" s="141" t="s">
        <v>17</v>
      </c>
      <c r="F393" s="327" t="s">
        <v>975</v>
      </c>
      <c r="G393" s="190" t="s">
        <v>1031</v>
      </c>
      <c r="H393" s="139" t="s">
        <v>28</v>
      </c>
      <c r="I393" s="282">
        <v>68</v>
      </c>
      <c r="J393" s="143">
        <v>0.79</v>
      </c>
      <c r="K393" s="283">
        <f>TRUNC(J393*I393,2)</f>
        <v>53.72</v>
      </c>
      <c r="L393" s="20">
        <v>0</v>
      </c>
    </row>
    <row r="394" spans="1:13" x14ac:dyDescent="0.2">
      <c r="A394" s="235">
        <v>388</v>
      </c>
      <c r="C394" s="188" t="s">
        <v>1029</v>
      </c>
      <c r="D394" s="239" t="s">
        <v>1066</v>
      </c>
      <c r="E394" s="141" t="s">
        <v>17</v>
      </c>
      <c r="F394" s="327" t="s">
        <v>911</v>
      </c>
      <c r="G394" s="190" t="s">
        <v>1067</v>
      </c>
      <c r="H394" s="139" t="s">
        <v>36</v>
      </c>
      <c r="I394" s="282">
        <v>1.82</v>
      </c>
      <c r="J394" s="143">
        <v>16.29</v>
      </c>
      <c r="K394" s="283">
        <f>TRUNC(J394*I394,2)</f>
        <v>29.64</v>
      </c>
      <c r="L394" s="20">
        <v>0</v>
      </c>
    </row>
    <row r="395" spans="1:13" x14ac:dyDescent="0.2">
      <c r="A395" s="235">
        <v>389</v>
      </c>
      <c r="C395" s="188" t="s">
        <v>1029</v>
      </c>
      <c r="D395" s="239" t="s">
        <v>1068</v>
      </c>
      <c r="E395" s="141" t="s">
        <v>17</v>
      </c>
      <c r="F395" s="327" t="s">
        <v>912</v>
      </c>
      <c r="G395" s="190" t="s">
        <v>1067</v>
      </c>
      <c r="H395" s="139" t="s">
        <v>36</v>
      </c>
      <c r="I395" s="282">
        <v>1.0900000000000001</v>
      </c>
      <c r="J395" s="143">
        <v>12.14</v>
      </c>
      <c r="K395" s="283">
        <f>TRUNC(J395*I395,2)</f>
        <v>13.23</v>
      </c>
      <c r="L395" s="20">
        <v>0</v>
      </c>
    </row>
    <row r="396" spans="1:13" x14ac:dyDescent="0.2">
      <c r="A396" s="235">
        <v>390</v>
      </c>
      <c r="C396" s="188"/>
      <c r="D396" s="239"/>
      <c r="E396" s="141"/>
      <c r="F396" s="327"/>
      <c r="G396" s="190"/>
      <c r="H396" s="139"/>
      <c r="I396" s="282"/>
      <c r="J396" s="143"/>
      <c r="K396" s="143"/>
      <c r="L396" s="20">
        <v>0</v>
      </c>
    </row>
    <row r="397" spans="1:13" x14ac:dyDescent="0.2">
      <c r="A397" s="235">
        <v>391</v>
      </c>
      <c r="C397" s="185" t="s">
        <v>640</v>
      </c>
      <c r="D397" s="236"/>
      <c r="E397" s="150"/>
      <c r="F397" s="331" t="s">
        <v>641</v>
      </c>
      <c r="G397" s="319"/>
      <c r="H397" s="148"/>
      <c r="I397" s="276"/>
      <c r="J397" s="152"/>
      <c r="K397" s="152"/>
      <c r="L397" s="20">
        <v>0</v>
      </c>
    </row>
    <row r="398" spans="1:13" x14ac:dyDescent="0.2">
      <c r="A398" s="235">
        <v>392</v>
      </c>
      <c r="C398" s="186" t="s">
        <v>648</v>
      </c>
      <c r="D398" s="237" t="s">
        <v>2</v>
      </c>
      <c r="E398" s="229" t="s">
        <v>3</v>
      </c>
      <c r="F398" s="332" t="s">
        <v>4</v>
      </c>
      <c r="G398" s="320" t="s">
        <v>1018</v>
      </c>
      <c r="H398" s="277" t="s">
        <v>28</v>
      </c>
      <c r="I398" s="278" t="s">
        <v>5</v>
      </c>
      <c r="J398" s="122" t="s">
        <v>6</v>
      </c>
      <c r="K398" s="122" t="s">
        <v>7</v>
      </c>
      <c r="L398" s="20">
        <v>0</v>
      </c>
    </row>
    <row r="399" spans="1:13" ht="24" x14ac:dyDescent="0.2">
      <c r="A399" s="235">
        <v>393</v>
      </c>
      <c r="C399" s="187" t="s">
        <v>1019</v>
      </c>
      <c r="D399" s="238" t="s">
        <v>649</v>
      </c>
      <c r="E399" s="230" t="s">
        <v>2098</v>
      </c>
      <c r="F399" s="333" t="s">
        <v>650</v>
      </c>
      <c r="G399" s="321" t="s">
        <v>1056</v>
      </c>
      <c r="H399" s="279" t="s">
        <v>1335</v>
      </c>
      <c r="I399" s="280">
        <v>1</v>
      </c>
      <c r="J399" s="281">
        <f>SUM(K400:K404)</f>
        <v>27.38</v>
      </c>
      <c r="K399" s="281">
        <f>J399</f>
        <v>27.38</v>
      </c>
      <c r="L399" s="20">
        <v>0</v>
      </c>
    </row>
    <row r="400" spans="1:13" x14ac:dyDescent="0.2">
      <c r="A400" s="235">
        <v>394</v>
      </c>
      <c r="C400" s="188" t="s">
        <v>1021</v>
      </c>
      <c r="D400" s="239" t="s">
        <v>1144</v>
      </c>
      <c r="E400" s="141" t="s">
        <v>17</v>
      </c>
      <c r="F400" s="327" t="s">
        <v>990</v>
      </c>
      <c r="G400" s="190" t="s">
        <v>1026</v>
      </c>
      <c r="H400" s="139" t="s">
        <v>36</v>
      </c>
      <c r="I400" s="282">
        <v>0.36399999999999999</v>
      </c>
      <c r="J400" s="143">
        <v>23.07</v>
      </c>
      <c r="K400" s="283">
        <f>TRUNC(J400*I400,2)</f>
        <v>8.39</v>
      </c>
      <c r="L400" s="20">
        <v>0</v>
      </c>
    </row>
    <row r="401" spans="1:12" x14ac:dyDescent="0.2">
      <c r="A401" s="235">
        <v>395</v>
      </c>
      <c r="C401" s="188" t="s">
        <v>1021</v>
      </c>
      <c r="D401" s="239" t="s">
        <v>1028</v>
      </c>
      <c r="E401" s="141" t="s">
        <v>17</v>
      </c>
      <c r="F401" s="327" t="s">
        <v>903</v>
      </c>
      <c r="G401" s="190" t="s">
        <v>1026</v>
      </c>
      <c r="H401" s="139" t="s">
        <v>36</v>
      </c>
      <c r="I401" s="282">
        <v>0.151</v>
      </c>
      <c r="J401" s="143">
        <v>17.420000000000002</v>
      </c>
      <c r="K401" s="283">
        <f>TRUNC(J401*I401,2)</f>
        <v>2.63</v>
      </c>
      <c r="L401" s="20">
        <v>0</v>
      </c>
    </row>
    <row r="402" spans="1:12" x14ac:dyDescent="0.2">
      <c r="A402" s="235">
        <v>396</v>
      </c>
      <c r="C402" s="188" t="s">
        <v>1029</v>
      </c>
      <c r="D402" s="239" t="s">
        <v>1168</v>
      </c>
      <c r="E402" s="141" t="s">
        <v>17</v>
      </c>
      <c r="F402" s="327" t="s">
        <v>1008</v>
      </c>
      <c r="G402" s="190" t="s">
        <v>1031</v>
      </c>
      <c r="H402" s="139" t="s">
        <v>1074</v>
      </c>
      <c r="I402" s="282">
        <v>0.42699999999999999</v>
      </c>
      <c r="J402" s="143">
        <v>37.99</v>
      </c>
      <c r="K402" s="283">
        <f>TRUNC(J402*I402,2)</f>
        <v>16.22</v>
      </c>
      <c r="L402" s="20">
        <v>0</v>
      </c>
    </row>
    <row r="403" spans="1:12" x14ac:dyDescent="0.2">
      <c r="A403" s="235">
        <v>397</v>
      </c>
      <c r="C403" s="188" t="s">
        <v>1029</v>
      </c>
      <c r="D403" s="239" t="s">
        <v>1167</v>
      </c>
      <c r="E403" s="141" t="s">
        <v>17</v>
      </c>
      <c r="F403" s="327" t="s">
        <v>1007</v>
      </c>
      <c r="G403" s="190" t="s">
        <v>1031</v>
      </c>
      <c r="H403" s="139" t="s">
        <v>28</v>
      </c>
      <c r="I403" s="282">
        <v>1.2E-2</v>
      </c>
      <c r="J403" s="143">
        <v>11.85</v>
      </c>
      <c r="K403" s="283">
        <f>TRUNC(J403*I403,2)</f>
        <v>0.14000000000000001</v>
      </c>
      <c r="L403" s="20">
        <v>0</v>
      </c>
    </row>
    <row r="404" spans="1:12" x14ac:dyDescent="0.2">
      <c r="A404" s="235">
        <v>398</v>
      </c>
      <c r="C404" s="188"/>
      <c r="D404" s="239"/>
      <c r="E404" s="141"/>
      <c r="F404" s="327"/>
      <c r="G404" s="190"/>
      <c r="H404" s="139"/>
      <c r="I404" s="282"/>
      <c r="J404" s="143"/>
      <c r="K404" s="143"/>
      <c r="L404" s="20">
        <v>0</v>
      </c>
    </row>
    <row r="405" spans="1:12" x14ac:dyDescent="0.2">
      <c r="A405" s="235">
        <v>399</v>
      </c>
      <c r="C405" s="186" t="s">
        <v>668</v>
      </c>
      <c r="D405" s="237" t="s">
        <v>2</v>
      </c>
      <c r="E405" s="229" t="s">
        <v>3</v>
      </c>
      <c r="F405" s="332" t="s">
        <v>4</v>
      </c>
      <c r="G405" s="320" t="s">
        <v>1018</v>
      </c>
      <c r="H405" s="277" t="s">
        <v>28</v>
      </c>
      <c r="I405" s="278" t="s">
        <v>5</v>
      </c>
      <c r="J405" s="122" t="s">
        <v>6</v>
      </c>
      <c r="K405" s="122" t="s">
        <v>7</v>
      </c>
      <c r="L405" s="20">
        <v>0</v>
      </c>
    </row>
    <row r="406" spans="1:12" ht="24" x14ac:dyDescent="0.2">
      <c r="A406" s="235">
        <v>400</v>
      </c>
      <c r="C406" s="187" t="s">
        <v>1019</v>
      </c>
      <c r="D406" s="238" t="s">
        <v>1214</v>
      </c>
      <c r="E406" s="230" t="s">
        <v>2100</v>
      </c>
      <c r="F406" s="333" t="s">
        <v>886</v>
      </c>
      <c r="G406" s="321" t="s">
        <v>1169</v>
      </c>
      <c r="H406" s="279" t="s">
        <v>28</v>
      </c>
      <c r="I406" s="280">
        <v>1</v>
      </c>
      <c r="J406" s="281">
        <f>SUM(K407:K410)</f>
        <v>828.37</v>
      </c>
      <c r="K406" s="281">
        <f>J406</f>
        <v>828.37</v>
      </c>
      <c r="L406" s="20">
        <v>0</v>
      </c>
    </row>
    <row r="407" spans="1:12" ht="24" x14ac:dyDescent="0.2">
      <c r="A407" s="235">
        <v>401</v>
      </c>
      <c r="C407" s="188" t="s">
        <v>1029</v>
      </c>
      <c r="D407" s="239" t="s">
        <v>1350</v>
      </c>
      <c r="E407" s="231" t="s">
        <v>1243</v>
      </c>
      <c r="F407" s="327" t="s">
        <v>887</v>
      </c>
      <c r="G407" s="190" t="s">
        <v>1031</v>
      </c>
      <c r="H407" s="139" t="s">
        <v>28</v>
      </c>
      <c r="I407" s="282">
        <v>1</v>
      </c>
      <c r="J407" s="286">
        <f>Cotações!N20</f>
        <v>770.39</v>
      </c>
      <c r="K407" s="283">
        <f>TRUNC(J407*I407,2)</f>
        <v>770.39</v>
      </c>
      <c r="L407" s="20">
        <v>0</v>
      </c>
    </row>
    <row r="408" spans="1:12" x14ac:dyDescent="0.2">
      <c r="A408" s="235">
        <v>402</v>
      </c>
      <c r="C408" s="188" t="s">
        <v>1029</v>
      </c>
      <c r="D408" s="239" t="s">
        <v>1068</v>
      </c>
      <c r="E408" s="141" t="s">
        <v>17</v>
      </c>
      <c r="F408" s="327" t="s">
        <v>912</v>
      </c>
      <c r="G408" s="190" t="s">
        <v>1067</v>
      </c>
      <c r="H408" s="139" t="s">
        <v>36</v>
      </c>
      <c r="I408" s="282">
        <v>2</v>
      </c>
      <c r="J408" s="143">
        <v>12.14</v>
      </c>
      <c r="K408" s="283">
        <f>TRUNC(J408*I408,2)</f>
        <v>24.28</v>
      </c>
      <c r="L408" s="20">
        <v>0</v>
      </c>
    </row>
    <row r="409" spans="1:12" x14ac:dyDescent="0.2">
      <c r="A409" s="235">
        <v>403</v>
      </c>
      <c r="C409" s="188" t="s">
        <v>1029</v>
      </c>
      <c r="D409" s="239" t="s">
        <v>1130</v>
      </c>
      <c r="E409" s="141" t="s">
        <v>17</v>
      </c>
      <c r="F409" s="327" t="s">
        <v>981</v>
      </c>
      <c r="G409" s="190" t="s">
        <v>1067</v>
      </c>
      <c r="H409" s="139" t="s">
        <v>36</v>
      </c>
      <c r="I409" s="282">
        <v>2</v>
      </c>
      <c r="J409" s="143">
        <v>16.850000000000001</v>
      </c>
      <c r="K409" s="283">
        <f>TRUNC(J409*I409,2)</f>
        <v>33.700000000000003</v>
      </c>
      <c r="L409" s="20">
        <v>0</v>
      </c>
    </row>
    <row r="410" spans="1:12" x14ac:dyDescent="0.2">
      <c r="A410" s="235">
        <v>404</v>
      </c>
      <c r="C410" s="188"/>
      <c r="D410" s="239"/>
      <c r="E410" s="141"/>
      <c r="F410" s="327"/>
      <c r="G410" s="190"/>
      <c r="H410" s="139"/>
      <c r="I410" s="282"/>
      <c r="J410" s="143"/>
      <c r="K410" s="143"/>
      <c r="L410" s="20">
        <v>0</v>
      </c>
    </row>
    <row r="411" spans="1:12" x14ac:dyDescent="0.2">
      <c r="A411" s="235">
        <v>405</v>
      </c>
      <c r="C411" s="185" t="s">
        <v>672</v>
      </c>
      <c r="D411" s="236"/>
      <c r="E411" s="150"/>
      <c r="F411" s="331" t="s">
        <v>673</v>
      </c>
      <c r="G411" s="319"/>
      <c r="H411" s="148"/>
      <c r="I411" s="276"/>
      <c r="J411" s="152"/>
      <c r="K411" s="152"/>
      <c r="L411" s="20">
        <v>0</v>
      </c>
    </row>
    <row r="412" spans="1:12" x14ac:dyDescent="0.2">
      <c r="A412" s="235">
        <v>406</v>
      </c>
      <c r="C412" s="186" t="s">
        <v>728</v>
      </c>
      <c r="D412" s="237" t="s">
        <v>2</v>
      </c>
      <c r="E412" s="229" t="s">
        <v>3</v>
      </c>
      <c r="F412" s="332" t="s">
        <v>4</v>
      </c>
      <c r="G412" s="320" t="s">
        <v>1018</v>
      </c>
      <c r="H412" s="277" t="s">
        <v>28</v>
      </c>
      <c r="I412" s="278" t="s">
        <v>5</v>
      </c>
      <c r="J412" s="122" t="s">
        <v>6</v>
      </c>
      <c r="K412" s="122" t="s">
        <v>7</v>
      </c>
      <c r="L412" s="20">
        <v>0</v>
      </c>
    </row>
    <row r="413" spans="1:12" x14ac:dyDescent="0.2">
      <c r="A413" s="235">
        <v>407</v>
      </c>
      <c r="C413" s="187" t="s">
        <v>1019</v>
      </c>
      <c r="D413" s="238" t="s">
        <v>1215</v>
      </c>
      <c r="E413" s="230" t="s">
        <v>2102</v>
      </c>
      <c r="F413" s="333" t="s">
        <v>888</v>
      </c>
      <c r="G413" s="321" t="s">
        <v>1170</v>
      </c>
      <c r="H413" s="279" t="s">
        <v>70</v>
      </c>
      <c r="I413" s="280">
        <v>1</v>
      </c>
      <c r="J413" s="281">
        <f>SUM(K414:K417)</f>
        <v>21.12</v>
      </c>
      <c r="K413" s="281">
        <f>J413</f>
        <v>21.12</v>
      </c>
      <c r="L413" s="20">
        <v>0</v>
      </c>
    </row>
    <row r="414" spans="1:12" x14ac:dyDescent="0.2">
      <c r="A414" s="235">
        <v>408</v>
      </c>
      <c r="C414" s="188" t="s">
        <v>1029</v>
      </c>
      <c r="D414" s="239" t="s">
        <v>1068</v>
      </c>
      <c r="E414" s="141" t="s">
        <v>17</v>
      </c>
      <c r="F414" s="327" t="s">
        <v>912</v>
      </c>
      <c r="G414" s="190" t="s">
        <v>1067</v>
      </c>
      <c r="H414" s="139" t="s">
        <v>36</v>
      </c>
      <c r="I414" s="282">
        <v>0.35</v>
      </c>
      <c r="J414" s="143">
        <v>12.14</v>
      </c>
      <c r="K414" s="283">
        <f>TRUNC(J414*I414,2)</f>
        <v>4.24</v>
      </c>
      <c r="L414" s="20">
        <v>0</v>
      </c>
    </row>
    <row r="415" spans="1:12" x14ac:dyDescent="0.2">
      <c r="A415" s="235">
        <v>409</v>
      </c>
      <c r="C415" s="188" t="s">
        <v>1029</v>
      </c>
      <c r="D415" s="239" t="s">
        <v>1354</v>
      </c>
      <c r="E415" s="231" t="s">
        <v>1243</v>
      </c>
      <c r="F415" s="327" t="s">
        <v>889</v>
      </c>
      <c r="G415" s="190" t="s">
        <v>1031</v>
      </c>
      <c r="H415" s="139" t="s">
        <v>70</v>
      </c>
      <c r="I415" s="282">
        <v>1.05</v>
      </c>
      <c r="J415" s="286">
        <f>Cotações!N21</f>
        <v>10.47</v>
      </c>
      <c r="K415" s="283">
        <f>TRUNC(J415*I415,2)</f>
        <v>10.99</v>
      </c>
      <c r="L415" s="20">
        <v>0</v>
      </c>
    </row>
    <row r="416" spans="1:12" x14ac:dyDescent="0.2">
      <c r="A416" s="235">
        <v>410</v>
      </c>
      <c r="C416" s="188" t="s">
        <v>1029</v>
      </c>
      <c r="D416" s="239" t="s">
        <v>1130</v>
      </c>
      <c r="E416" s="141" t="s">
        <v>17</v>
      </c>
      <c r="F416" s="327" t="s">
        <v>981</v>
      </c>
      <c r="G416" s="190" t="s">
        <v>1067</v>
      </c>
      <c r="H416" s="139" t="s">
        <v>36</v>
      </c>
      <c r="I416" s="282">
        <v>0.35</v>
      </c>
      <c r="J416" s="143">
        <v>16.850000000000001</v>
      </c>
      <c r="K416" s="283">
        <f>TRUNC(J416*I416,2)</f>
        <v>5.89</v>
      </c>
      <c r="L416" s="20">
        <v>0</v>
      </c>
    </row>
    <row r="417" spans="1:12" x14ac:dyDescent="0.2">
      <c r="A417" s="235">
        <v>411</v>
      </c>
      <c r="C417" s="188"/>
      <c r="D417" s="239"/>
      <c r="E417" s="141"/>
      <c r="F417" s="327"/>
      <c r="G417" s="190"/>
      <c r="H417" s="139"/>
      <c r="I417" s="282"/>
      <c r="J417" s="143"/>
      <c r="K417" s="143"/>
      <c r="L417" s="20">
        <v>0</v>
      </c>
    </row>
    <row r="418" spans="1:12" x14ac:dyDescent="0.2">
      <c r="A418" s="235">
        <v>412</v>
      </c>
      <c r="C418" s="186" t="s">
        <v>777</v>
      </c>
      <c r="D418" s="237" t="s">
        <v>2</v>
      </c>
      <c r="E418" s="229" t="s">
        <v>3</v>
      </c>
      <c r="F418" s="332" t="s">
        <v>4</v>
      </c>
      <c r="G418" s="320" t="s">
        <v>1018</v>
      </c>
      <c r="H418" s="277" t="s">
        <v>28</v>
      </c>
      <c r="I418" s="278" t="s">
        <v>5</v>
      </c>
      <c r="J418" s="122" t="s">
        <v>6</v>
      </c>
      <c r="K418" s="122" t="s">
        <v>7</v>
      </c>
      <c r="L418" s="20">
        <v>0</v>
      </c>
    </row>
    <row r="419" spans="1:12" ht="24" x14ac:dyDescent="0.2">
      <c r="A419" s="235">
        <v>413</v>
      </c>
      <c r="C419" s="187" t="s">
        <v>1019</v>
      </c>
      <c r="D419" s="238" t="s">
        <v>1216</v>
      </c>
      <c r="E419" s="230" t="s">
        <v>2104</v>
      </c>
      <c r="F419" s="333" t="s">
        <v>778</v>
      </c>
      <c r="G419" s="321" t="s">
        <v>1171</v>
      </c>
      <c r="H419" s="279" t="s">
        <v>28</v>
      </c>
      <c r="I419" s="280">
        <v>1</v>
      </c>
      <c r="J419" s="281">
        <f>SUM(K420:K423)</f>
        <v>213.97</v>
      </c>
      <c r="K419" s="281">
        <f>J419</f>
        <v>213.97</v>
      </c>
      <c r="L419" s="20">
        <v>0</v>
      </c>
    </row>
    <row r="420" spans="1:12" x14ac:dyDescent="0.2">
      <c r="A420" s="235">
        <v>414</v>
      </c>
      <c r="C420" s="188" t="s">
        <v>1021</v>
      </c>
      <c r="D420" s="239" t="s">
        <v>1133</v>
      </c>
      <c r="E420" s="141" t="s">
        <v>17</v>
      </c>
      <c r="F420" s="327" t="s">
        <v>983</v>
      </c>
      <c r="G420" s="190" t="s">
        <v>1026</v>
      </c>
      <c r="H420" s="139" t="s">
        <v>36</v>
      </c>
      <c r="I420" s="282">
        <v>0.5</v>
      </c>
      <c r="J420" s="143">
        <v>18.809999999999999</v>
      </c>
      <c r="K420" s="283">
        <f>TRUNC(J420*I420,2)</f>
        <v>9.4</v>
      </c>
      <c r="L420" s="20">
        <v>0</v>
      </c>
    </row>
    <row r="421" spans="1:12" x14ac:dyDescent="0.2">
      <c r="A421" s="235">
        <v>415</v>
      </c>
      <c r="C421" s="188" t="s">
        <v>1021</v>
      </c>
      <c r="D421" s="239" t="s">
        <v>1132</v>
      </c>
      <c r="E421" s="141" t="s">
        <v>17</v>
      </c>
      <c r="F421" s="327" t="s">
        <v>982</v>
      </c>
      <c r="G421" s="190" t="s">
        <v>1026</v>
      </c>
      <c r="H421" s="139" t="s">
        <v>36</v>
      </c>
      <c r="I421" s="282">
        <v>0.5</v>
      </c>
      <c r="J421" s="143">
        <v>22.67</v>
      </c>
      <c r="K421" s="283">
        <f>TRUNC(J421*I421,2)</f>
        <v>11.33</v>
      </c>
      <c r="L421" s="20">
        <v>0</v>
      </c>
    </row>
    <row r="422" spans="1:12" x14ac:dyDescent="0.2">
      <c r="A422" s="235">
        <v>416</v>
      </c>
      <c r="C422" s="188" t="s">
        <v>1029</v>
      </c>
      <c r="D422" s="239" t="s">
        <v>1172</v>
      </c>
      <c r="E422" s="141" t="s">
        <v>17</v>
      </c>
      <c r="F422" s="327" t="s">
        <v>1009</v>
      </c>
      <c r="G422" s="190" t="s">
        <v>1031</v>
      </c>
      <c r="H422" s="139" t="s">
        <v>28</v>
      </c>
      <c r="I422" s="282">
        <v>1</v>
      </c>
      <c r="J422" s="143">
        <v>193.24</v>
      </c>
      <c r="K422" s="283">
        <f>TRUNC(J422*I422,2)</f>
        <v>193.24</v>
      </c>
      <c r="L422" s="20">
        <v>0</v>
      </c>
    </row>
    <row r="423" spans="1:12" x14ac:dyDescent="0.2">
      <c r="A423" s="235">
        <v>417</v>
      </c>
      <c r="C423" s="188"/>
      <c r="D423" s="239"/>
      <c r="E423" s="141"/>
      <c r="F423" s="327"/>
      <c r="G423" s="190"/>
      <c r="H423" s="139"/>
      <c r="I423" s="282"/>
      <c r="J423" s="143"/>
      <c r="K423" s="143"/>
      <c r="L423" s="20">
        <v>0</v>
      </c>
    </row>
    <row r="424" spans="1:12" x14ac:dyDescent="0.2">
      <c r="A424" s="235">
        <v>418</v>
      </c>
      <c r="C424" s="186" t="s">
        <v>779</v>
      </c>
      <c r="D424" s="237" t="s">
        <v>2</v>
      </c>
      <c r="E424" s="229" t="s">
        <v>3</v>
      </c>
      <c r="F424" s="332" t="s">
        <v>4</v>
      </c>
      <c r="G424" s="320" t="s">
        <v>1018</v>
      </c>
      <c r="H424" s="277" t="s">
        <v>28</v>
      </c>
      <c r="I424" s="278" t="s">
        <v>5</v>
      </c>
      <c r="J424" s="122" t="s">
        <v>6</v>
      </c>
      <c r="K424" s="122" t="s">
        <v>7</v>
      </c>
      <c r="L424" s="20">
        <v>0</v>
      </c>
    </row>
    <row r="425" spans="1:12" ht="24" x14ac:dyDescent="0.2">
      <c r="A425" s="235">
        <v>419</v>
      </c>
      <c r="C425" s="187" t="s">
        <v>1019</v>
      </c>
      <c r="D425" s="238" t="s">
        <v>1217</v>
      </c>
      <c r="E425" s="230" t="s">
        <v>2106</v>
      </c>
      <c r="F425" s="333" t="s">
        <v>890</v>
      </c>
      <c r="G425" s="321" t="s">
        <v>1173</v>
      </c>
      <c r="H425" s="279" t="s">
        <v>28</v>
      </c>
      <c r="I425" s="280">
        <v>1</v>
      </c>
      <c r="J425" s="281">
        <f>SUM(K426:K429)</f>
        <v>104.22</v>
      </c>
      <c r="K425" s="281">
        <f>J425</f>
        <v>104.22</v>
      </c>
      <c r="L425" s="20">
        <v>0</v>
      </c>
    </row>
    <row r="426" spans="1:12" x14ac:dyDescent="0.2">
      <c r="A426" s="235">
        <v>420</v>
      </c>
      <c r="C426" s="188" t="s">
        <v>1029</v>
      </c>
      <c r="D426" s="239" t="s">
        <v>1068</v>
      </c>
      <c r="E426" s="141" t="s">
        <v>17</v>
      </c>
      <c r="F426" s="327" t="s">
        <v>912</v>
      </c>
      <c r="G426" s="190" t="s">
        <v>1067</v>
      </c>
      <c r="H426" s="139" t="s">
        <v>36</v>
      </c>
      <c r="I426" s="282">
        <v>0.3</v>
      </c>
      <c r="J426" s="143">
        <v>12.14</v>
      </c>
      <c r="K426" s="283">
        <f>TRUNC(J426*I426,2)</f>
        <v>3.64</v>
      </c>
      <c r="L426" s="20">
        <v>0</v>
      </c>
    </row>
    <row r="427" spans="1:12" x14ac:dyDescent="0.2">
      <c r="A427" s="235">
        <v>421</v>
      </c>
      <c r="C427" s="188" t="s">
        <v>1029</v>
      </c>
      <c r="D427" s="239" t="s">
        <v>1130</v>
      </c>
      <c r="E427" s="141" t="s">
        <v>17</v>
      </c>
      <c r="F427" s="327" t="s">
        <v>981</v>
      </c>
      <c r="G427" s="190" t="s">
        <v>1067</v>
      </c>
      <c r="H427" s="139" t="s">
        <v>36</v>
      </c>
      <c r="I427" s="282">
        <v>0.3</v>
      </c>
      <c r="J427" s="143">
        <v>16.850000000000001</v>
      </c>
      <c r="K427" s="283">
        <f>TRUNC(J427*I427,2)</f>
        <v>5.05</v>
      </c>
      <c r="L427" s="20">
        <v>0</v>
      </c>
    </row>
    <row r="428" spans="1:12" ht="24" x14ac:dyDescent="0.2">
      <c r="A428" s="235">
        <v>422</v>
      </c>
      <c r="C428" s="188" t="s">
        <v>1029</v>
      </c>
      <c r="D428" s="239" t="s">
        <v>1174</v>
      </c>
      <c r="E428" s="141" t="s">
        <v>17</v>
      </c>
      <c r="F428" s="327" t="s">
        <v>1010</v>
      </c>
      <c r="G428" s="190" t="s">
        <v>1031</v>
      </c>
      <c r="H428" s="139" t="s">
        <v>28</v>
      </c>
      <c r="I428" s="282">
        <v>1</v>
      </c>
      <c r="J428" s="143">
        <v>95.53</v>
      </c>
      <c r="K428" s="283">
        <f>TRUNC(J428*I428,2)</f>
        <v>95.53</v>
      </c>
      <c r="L428" s="20">
        <v>0</v>
      </c>
    </row>
    <row r="429" spans="1:12" x14ac:dyDescent="0.2">
      <c r="A429" s="235">
        <v>423</v>
      </c>
      <c r="C429" s="188"/>
      <c r="D429" s="239"/>
      <c r="E429" s="141"/>
      <c r="F429" s="327"/>
      <c r="G429" s="190"/>
      <c r="H429" s="139"/>
      <c r="I429" s="282"/>
      <c r="J429" s="143"/>
      <c r="K429" s="143"/>
      <c r="L429" s="20">
        <v>0</v>
      </c>
    </row>
    <row r="430" spans="1:12" x14ac:dyDescent="0.2">
      <c r="A430" s="235">
        <v>424</v>
      </c>
      <c r="C430" s="186" t="s">
        <v>795</v>
      </c>
      <c r="D430" s="237" t="s">
        <v>2</v>
      </c>
      <c r="E430" s="229" t="s">
        <v>3</v>
      </c>
      <c r="F430" s="332" t="s">
        <v>4</v>
      </c>
      <c r="G430" s="320" t="s">
        <v>1018</v>
      </c>
      <c r="H430" s="277" t="s">
        <v>28</v>
      </c>
      <c r="I430" s="278" t="s">
        <v>5</v>
      </c>
      <c r="J430" s="122" t="s">
        <v>6</v>
      </c>
      <c r="K430" s="122" t="s">
        <v>7</v>
      </c>
      <c r="L430" s="20">
        <v>0</v>
      </c>
    </row>
    <row r="431" spans="1:12" ht="36" x14ac:dyDescent="0.2">
      <c r="A431" s="235">
        <v>425</v>
      </c>
      <c r="C431" s="187" t="s">
        <v>1019</v>
      </c>
      <c r="D431" s="238" t="s">
        <v>796</v>
      </c>
      <c r="E431" s="232" t="s">
        <v>2108</v>
      </c>
      <c r="F431" s="333" t="s">
        <v>797</v>
      </c>
      <c r="G431" s="321" t="s">
        <v>1049</v>
      </c>
      <c r="H431" s="279" t="s">
        <v>70</v>
      </c>
      <c r="I431" s="280">
        <v>1</v>
      </c>
      <c r="J431" s="281">
        <f>SUM(K432:K434)</f>
        <v>116.6</v>
      </c>
      <c r="K431" s="281">
        <f>J431</f>
        <v>116.6</v>
      </c>
      <c r="L431" s="20">
        <v>0</v>
      </c>
    </row>
    <row r="432" spans="1:12" x14ac:dyDescent="0.2">
      <c r="A432" s="235">
        <v>426</v>
      </c>
      <c r="C432" s="188" t="s">
        <v>1021</v>
      </c>
      <c r="D432" s="239" t="s">
        <v>1132</v>
      </c>
      <c r="E432" s="141" t="s">
        <v>17</v>
      </c>
      <c r="F432" s="327" t="s">
        <v>982</v>
      </c>
      <c r="G432" s="190" t="s">
        <v>1026</v>
      </c>
      <c r="H432" s="139" t="s">
        <v>36</v>
      </c>
      <c r="I432" s="282">
        <v>3.3E-3</v>
      </c>
      <c r="J432" s="143">
        <v>22.67</v>
      </c>
      <c r="K432" s="283">
        <f>TRUNC(J432*I432,2)</f>
        <v>7.0000000000000007E-2</v>
      </c>
      <c r="L432" s="20">
        <v>0</v>
      </c>
    </row>
    <row r="433" spans="1:12" ht="24" x14ac:dyDescent="0.2">
      <c r="A433" s="235">
        <v>427</v>
      </c>
      <c r="C433" s="188" t="s">
        <v>1029</v>
      </c>
      <c r="D433" s="239" t="s">
        <v>1175</v>
      </c>
      <c r="E433" s="141" t="s">
        <v>17</v>
      </c>
      <c r="F433" s="327" t="s">
        <v>1011</v>
      </c>
      <c r="G433" s="190" t="s">
        <v>1031</v>
      </c>
      <c r="H433" s="139" t="s">
        <v>70</v>
      </c>
      <c r="I433" s="282">
        <v>1.0401</v>
      </c>
      <c r="J433" s="143">
        <v>112.04</v>
      </c>
      <c r="K433" s="283">
        <f>TRUNC(J433*I433,2)</f>
        <v>116.53</v>
      </c>
      <c r="L433" s="20">
        <v>0</v>
      </c>
    </row>
    <row r="434" spans="1:12" x14ac:dyDescent="0.2">
      <c r="A434" s="235">
        <v>428</v>
      </c>
      <c r="C434" s="188"/>
      <c r="D434" s="239"/>
      <c r="E434" s="141"/>
      <c r="F434" s="327"/>
      <c r="G434" s="190"/>
      <c r="H434" s="139"/>
      <c r="I434" s="282"/>
      <c r="J434" s="143"/>
      <c r="K434" s="143"/>
      <c r="L434" s="20">
        <v>0</v>
      </c>
    </row>
    <row r="435" spans="1:12" x14ac:dyDescent="0.2">
      <c r="A435" s="235">
        <v>429</v>
      </c>
      <c r="C435" s="186" t="s">
        <v>798</v>
      </c>
      <c r="D435" s="237" t="s">
        <v>2</v>
      </c>
      <c r="E435" s="229" t="s">
        <v>3</v>
      </c>
      <c r="F435" s="332" t="s">
        <v>4</v>
      </c>
      <c r="G435" s="320" t="s">
        <v>1018</v>
      </c>
      <c r="H435" s="277" t="s">
        <v>28</v>
      </c>
      <c r="I435" s="278" t="s">
        <v>5</v>
      </c>
      <c r="J435" s="122" t="s">
        <v>6</v>
      </c>
      <c r="K435" s="122" t="s">
        <v>7</v>
      </c>
      <c r="L435" s="20">
        <v>0</v>
      </c>
    </row>
    <row r="436" spans="1:12" ht="24" x14ac:dyDescent="0.2">
      <c r="A436" s="235">
        <v>430</v>
      </c>
      <c r="C436" s="187" t="s">
        <v>1019</v>
      </c>
      <c r="D436" s="238" t="s">
        <v>1218</v>
      </c>
      <c r="E436" s="230" t="s">
        <v>2110</v>
      </c>
      <c r="F436" s="333" t="s">
        <v>891</v>
      </c>
      <c r="G436" s="321" t="s">
        <v>1173</v>
      </c>
      <c r="H436" s="279" t="s">
        <v>28</v>
      </c>
      <c r="I436" s="280">
        <v>1</v>
      </c>
      <c r="J436" s="281">
        <f>SUM(K437:K440)</f>
        <v>75.069999999999993</v>
      </c>
      <c r="K436" s="281">
        <f>J436</f>
        <v>75.069999999999993</v>
      </c>
      <c r="L436" s="20">
        <v>0</v>
      </c>
    </row>
    <row r="437" spans="1:12" x14ac:dyDescent="0.2">
      <c r="A437" s="235">
        <v>431</v>
      </c>
      <c r="C437" s="188" t="s">
        <v>1029</v>
      </c>
      <c r="D437" s="239" t="s">
        <v>1068</v>
      </c>
      <c r="E437" s="141" t="s">
        <v>17</v>
      </c>
      <c r="F437" s="327" t="s">
        <v>912</v>
      </c>
      <c r="G437" s="190" t="s">
        <v>1067</v>
      </c>
      <c r="H437" s="139" t="s">
        <v>36</v>
      </c>
      <c r="I437" s="282">
        <v>0.3</v>
      </c>
      <c r="J437" s="143">
        <v>12.14</v>
      </c>
      <c r="K437" s="283">
        <f>TRUNC(J437*I437,2)</f>
        <v>3.64</v>
      </c>
      <c r="L437" s="20">
        <v>0</v>
      </c>
    </row>
    <row r="438" spans="1:12" x14ac:dyDescent="0.2">
      <c r="A438" s="235">
        <v>432</v>
      </c>
      <c r="C438" s="188" t="s">
        <v>1029</v>
      </c>
      <c r="D438" s="239" t="s">
        <v>1130</v>
      </c>
      <c r="E438" s="141" t="s">
        <v>17</v>
      </c>
      <c r="F438" s="327" t="s">
        <v>981</v>
      </c>
      <c r="G438" s="190" t="s">
        <v>1067</v>
      </c>
      <c r="H438" s="139" t="s">
        <v>36</v>
      </c>
      <c r="I438" s="282">
        <v>0.3</v>
      </c>
      <c r="J438" s="143">
        <v>16.850000000000001</v>
      </c>
      <c r="K438" s="283">
        <f>TRUNC(J438*I438,2)</f>
        <v>5.05</v>
      </c>
      <c r="L438" s="20">
        <v>0</v>
      </c>
    </row>
    <row r="439" spans="1:12" ht="24" x14ac:dyDescent="0.2">
      <c r="A439" s="235">
        <v>433</v>
      </c>
      <c r="C439" s="188" t="s">
        <v>1029</v>
      </c>
      <c r="D439" s="239" t="s">
        <v>1176</v>
      </c>
      <c r="E439" s="141" t="s">
        <v>17</v>
      </c>
      <c r="F439" s="327" t="s">
        <v>1012</v>
      </c>
      <c r="G439" s="190" t="s">
        <v>1031</v>
      </c>
      <c r="H439" s="139" t="s">
        <v>28</v>
      </c>
      <c r="I439" s="282">
        <v>1</v>
      </c>
      <c r="J439" s="143">
        <v>66.38</v>
      </c>
      <c r="K439" s="283">
        <f>TRUNC(J439*I439,2)</f>
        <v>66.38</v>
      </c>
      <c r="L439" s="20">
        <v>0</v>
      </c>
    </row>
    <row r="440" spans="1:12" x14ac:dyDescent="0.2">
      <c r="A440" s="235">
        <v>434</v>
      </c>
      <c r="C440" s="188"/>
      <c r="D440" s="239"/>
      <c r="E440" s="141"/>
      <c r="F440" s="327"/>
      <c r="G440" s="190"/>
      <c r="H440" s="139"/>
      <c r="I440" s="282"/>
      <c r="J440" s="143"/>
      <c r="K440" s="143"/>
      <c r="L440" s="20">
        <v>0</v>
      </c>
    </row>
    <row r="441" spans="1:12" x14ac:dyDescent="0.2">
      <c r="A441" s="235">
        <v>435</v>
      </c>
      <c r="C441" s="186" t="s">
        <v>808</v>
      </c>
      <c r="D441" s="237" t="s">
        <v>2</v>
      </c>
      <c r="E441" s="229" t="s">
        <v>3</v>
      </c>
      <c r="F441" s="332" t="s">
        <v>4</v>
      </c>
      <c r="G441" s="320" t="s">
        <v>1018</v>
      </c>
      <c r="H441" s="277" t="s">
        <v>28</v>
      </c>
      <c r="I441" s="278" t="s">
        <v>5</v>
      </c>
      <c r="J441" s="122" t="s">
        <v>6</v>
      </c>
      <c r="K441" s="122" t="s">
        <v>7</v>
      </c>
      <c r="L441" s="20">
        <v>0</v>
      </c>
    </row>
    <row r="442" spans="1:12" ht="24" x14ac:dyDescent="0.2">
      <c r="A442" s="235">
        <v>436</v>
      </c>
      <c r="C442" s="187" t="s">
        <v>1019</v>
      </c>
      <c r="D442" s="238" t="s">
        <v>809</v>
      </c>
      <c r="E442" s="232" t="s">
        <v>2112</v>
      </c>
      <c r="F442" s="333" t="s">
        <v>810</v>
      </c>
      <c r="G442" s="321" t="s">
        <v>1050</v>
      </c>
      <c r="H442" s="279" t="s">
        <v>28</v>
      </c>
      <c r="I442" s="280">
        <v>1</v>
      </c>
      <c r="J442" s="281">
        <f>SUM(K443:K446)</f>
        <v>81.260000000000005</v>
      </c>
      <c r="K442" s="281">
        <f>J442</f>
        <v>81.260000000000005</v>
      </c>
      <c r="L442" s="20">
        <v>0</v>
      </c>
    </row>
    <row r="443" spans="1:12" x14ac:dyDescent="0.2">
      <c r="A443" s="235">
        <v>437</v>
      </c>
      <c r="C443" s="188" t="s">
        <v>1021</v>
      </c>
      <c r="D443" s="239" t="s">
        <v>1132</v>
      </c>
      <c r="E443" s="141" t="s">
        <v>17</v>
      </c>
      <c r="F443" s="327" t="s">
        <v>982</v>
      </c>
      <c r="G443" s="190" t="s">
        <v>1026</v>
      </c>
      <c r="H443" s="139" t="s">
        <v>36</v>
      </c>
      <c r="I443" s="282">
        <v>1.034</v>
      </c>
      <c r="J443" s="143">
        <v>22.67</v>
      </c>
      <c r="K443" s="283">
        <f>TRUNC(J443*I443,2)</f>
        <v>23.44</v>
      </c>
      <c r="L443" s="20">
        <v>0</v>
      </c>
    </row>
    <row r="444" spans="1:12" x14ac:dyDescent="0.2">
      <c r="A444" s="235">
        <v>438</v>
      </c>
      <c r="C444" s="188" t="s">
        <v>1021</v>
      </c>
      <c r="D444" s="239" t="s">
        <v>1133</v>
      </c>
      <c r="E444" s="141" t="s">
        <v>17</v>
      </c>
      <c r="F444" s="327" t="s">
        <v>983</v>
      </c>
      <c r="G444" s="190" t="s">
        <v>1026</v>
      </c>
      <c r="H444" s="139" t="s">
        <v>36</v>
      </c>
      <c r="I444" s="282">
        <v>1.034</v>
      </c>
      <c r="J444" s="143">
        <v>18.809999999999999</v>
      </c>
      <c r="K444" s="283">
        <f>TRUNC(J444*I444,2)</f>
        <v>19.440000000000001</v>
      </c>
      <c r="L444" s="20">
        <v>0</v>
      </c>
    </row>
    <row r="445" spans="1:12" ht="24" x14ac:dyDescent="0.2">
      <c r="A445" s="235">
        <v>439</v>
      </c>
      <c r="C445" s="188" t="s">
        <v>1029</v>
      </c>
      <c r="D445" s="239" t="s">
        <v>1177</v>
      </c>
      <c r="E445" s="141" t="s">
        <v>17</v>
      </c>
      <c r="F445" s="327" t="s">
        <v>1013</v>
      </c>
      <c r="G445" s="190" t="s">
        <v>1031</v>
      </c>
      <c r="H445" s="139" t="s">
        <v>28</v>
      </c>
      <c r="I445" s="282">
        <v>1</v>
      </c>
      <c r="J445" s="143">
        <v>38.380000000000003</v>
      </c>
      <c r="K445" s="283">
        <f>TRUNC(J445*I445,2)</f>
        <v>38.380000000000003</v>
      </c>
      <c r="L445" s="20">
        <v>0</v>
      </c>
    </row>
    <row r="446" spans="1:12" x14ac:dyDescent="0.2">
      <c r="A446" s="235">
        <v>440</v>
      </c>
      <c r="C446" s="188"/>
      <c r="D446" s="239"/>
      <c r="E446" s="141"/>
      <c r="F446" s="327"/>
      <c r="G446" s="190"/>
      <c r="H446" s="139"/>
      <c r="I446" s="282"/>
      <c r="J446" s="143"/>
      <c r="K446" s="143"/>
      <c r="L446" s="20">
        <v>0</v>
      </c>
    </row>
    <row r="447" spans="1:12" x14ac:dyDescent="0.2">
      <c r="A447" s="235">
        <v>441</v>
      </c>
      <c r="C447" s="186" t="s">
        <v>811</v>
      </c>
      <c r="D447" s="237" t="s">
        <v>2</v>
      </c>
      <c r="E447" s="229" t="s">
        <v>3</v>
      </c>
      <c r="F447" s="332" t="s">
        <v>4</v>
      </c>
      <c r="G447" s="320" t="s">
        <v>1018</v>
      </c>
      <c r="H447" s="277" t="s">
        <v>28</v>
      </c>
      <c r="I447" s="278" t="s">
        <v>5</v>
      </c>
      <c r="J447" s="122" t="s">
        <v>6</v>
      </c>
      <c r="K447" s="122" t="s">
        <v>7</v>
      </c>
      <c r="L447" s="20">
        <v>0</v>
      </c>
    </row>
    <row r="448" spans="1:12" ht="24" x14ac:dyDescent="0.2">
      <c r="A448" s="235">
        <v>442</v>
      </c>
      <c r="C448" s="187" t="s">
        <v>1019</v>
      </c>
      <c r="D448" s="238" t="s">
        <v>812</v>
      </c>
      <c r="E448" s="232" t="s">
        <v>2112</v>
      </c>
      <c r="F448" s="333" t="s">
        <v>813</v>
      </c>
      <c r="G448" s="321" t="s">
        <v>1050</v>
      </c>
      <c r="H448" s="279" t="s">
        <v>28</v>
      </c>
      <c r="I448" s="280">
        <v>1</v>
      </c>
      <c r="J448" s="281">
        <f>SUM(K449:K452)</f>
        <v>118.31</v>
      </c>
      <c r="K448" s="281">
        <f>J448</f>
        <v>118.31</v>
      </c>
      <c r="L448" s="20">
        <v>0</v>
      </c>
    </row>
    <row r="449" spans="1:12" x14ac:dyDescent="0.2">
      <c r="A449" s="235">
        <v>443</v>
      </c>
      <c r="C449" s="188" t="s">
        <v>1021</v>
      </c>
      <c r="D449" s="239" t="s">
        <v>1132</v>
      </c>
      <c r="E449" s="141" t="s">
        <v>17</v>
      </c>
      <c r="F449" s="327" t="s">
        <v>982</v>
      </c>
      <c r="G449" s="190" t="s">
        <v>1026</v>
      </c>
      <c r="H449" s="139" t="s">
        <v>36</v>
      </c>
      <c r="I449" s="282">
        <v>1.034</v>
      </c>
      <c r="J449" s="143">
        <v>22.67</v>
      </c>
      <c r="K449" s="283">
        <f>TRUNC(J449*I449,2)</f>
        <v>23.44</v>
      </c>
      <c r="L449" s="20">
        <v>0</v>
      </c>
    </row>
    <row r="450" spans="1:12" x14ac:dyDescent="0.2">
      <c r="A450" s="235">
        <v>444</v>
      </c>
      <c r="C450" s="188" t="s">
        <v>1021</v>
      </c>
      <c r="D450" s="239" t="s">
        <v>1133</v>
      </c>
      <c r="E450" s="141" t="s">
        <v>17</v>
      </c>
      <c r="F450" s="327" t="s">
        <v>983</v>
      </c>
      <c r="G450" s="190" t="s">
        <v>1026</v>
      </c>
      <c r="H450" s="139" t="s">
        <v>36</v>
      </c>
      <c r="I450" s="282">
        <v>1.034</v>
      </c>
      <c r="J450" s="143">
        <v>18.809999999999999</v>
      </c>
      <c r="K450" s="283">
        <f>TRUNC(J450*I450,2)</f>
        <v>19.440000000000001</v>
      </c>
      <c r="L450" s="20">
        <v>0</v>
      </c>
    </row>
    <row r="451" spans="1:12" ht="24" x14ac:dyDescent="0.2">
      <c r="A451" s="235">
        <v>445</v>
      </c>
      <c r="C451" s="188" t="s">
        <v>1029</v>
      </c>
      <c r="D451" s="239" t="s">
        <v>1178</v>
      </c>
      <c r="E451" s="141" t="s">
        <v>17</v>
      </c>
      <c r="F451" s="327" t="s">
        <v>1014</v>
      </c>
      <c r="G451" s="190" t="s">
        <v>1031</v>
      </c>
      <c r="H451" s="139" t="s">
        <v>28</v>
      </c>
      <c r="I451" s="282">
        <v>1</v>
      </c>
      <c r="J451" s="143">
        <v>75.430000000000007</v>
      </c>
      <c r="K451" s="283">
        <f>TRUNC(J451*I451,2)</f>
        <v>75.430000000000007</v>
      </c>
      <c r="L451" s="20">
        <v>0</v>
      </c>
    </row>
    <row r="452" spans="1:12" x14ac:dyDescent="0.2">
      <c r="A452" s="235">
        <v>446</v>
      </c>
      <c r="C452" s="188"/>
      <c r="D452" s="239"/>
      <c r="E452" s="141"/>
      <c r="F452" s="327"/>
      <c r="G452" s="190"/>
      <c r="H452" s="139"/>
      <c r="I452" s="282"/>
      <c r="J452" s="143"/>
      <c r="K452" s="143"/>
      <c r="L452" s="20">
        <v>0</v>
      </c>
    </row>
    <row r="453" spans="1:12" x14ac:dyDescent="0.2">
      <c r="A453" s="235">
        <v>447</v>
      </c>
      <c r="C453" s="186" t="s">
        <v>817</v>
      </c>
      <c r="D453" s="237" t="s">
        <v>2</v>
      </c>
      <c r="E453" s="229" t="s">
        <v>3</v>
      </c>
      <c r="F453" s="332" t="s">
        <v>4</v>
      </c>
      <c r="G453" s="320" t="s">
        <v>1018</v>
      </c>
      <c r="H453" s="277" t="s">
        <v>28</v>
      </c>
      <c r="I453" s="278" t="s">
        <v>5</v>
      </c>
      <c r="J453" s="122" t="s">
        <v>1219</v>
      </c>
      <c r="K453" s="122" t="s">
        <v>7</v>
      </c>
      <c r="L453" s="20">
        <v>0</v>
      </c>
    </row>
    <row r="454" spans="1:12" ht="24" x14ac:dyDescent="0.2">
      <c r="A454" s="235">
        <v>448</v>
      </c>
      <c r="C454" s="189"/>
      <c r="D454" s="240" t="s">
        <v>1220</v>
      </c>
      <c r="E454" s="230" t="s">
        <v>2113</v>
      </c>
      <c r="F454" s="333" t="s">
        <v>2143</v>
      </c>
      <c r="G454" s="189" t="s">
        <v>1222</v>
      </c>
      <c r="H454" s="289" t="s">
        <v>70</v>
      </c>
      <c r="I454" s="290">
        <v>1</v>
      </c>
      <c r="J454" s="291">
        <f>SUM(K455:K459)</f>
        <v>11.79</v>
      </c>
      <c r="K454" s="291">
        <f>J454</f>
        <v>11.79</v>
      </c>
      <c r="L454" s="20">
        <v>0</v>
      </c>
    </row>
    <row r="455" spans="1:12" x14ac:dyDescent="0.2">
      <c r="A455" s="235">
        <v>449</v>
      </c>
      <c r="C455" s="188" t="s">
        <v>1021</v>
      </c>
      <c r="D455" s="239" t="s">
        <v>17</v>
      </c>
      <c r="E455" s="141">
        <v>88247</v>
      </c>
      <c r="F455" s="327" t="s">
        <v>983</v>
      </c>
      <c r="G455" s="190" t="s">
        <v>1223</v>
      </c>
      <c r="H455" s="139" t="s">
        <v>36</v>
      </c>
      <c r="I455" s="282">
        <v>0.105</v>
      </c>
      <c r="J455" s="143">
        <v>18.809999999999999</v>
      </c>
      <c r="K455" s="283">
        <f>TRUNC(J455*I455,2)</f>
        <v>1.97</v>
      </c>
      <c r="L455" s="20">
        <v>0</v>
      </c>
    </row>
    <row r="456" spans="1:12" x14ac:dyDescent="0.2">
      <c r="A456" s="235">
        <v>450</v>
      </c>
      <c r="C456" s="188" t="s">
        <v>1021</v>
      </c>
      <c r="D456" s="239" t="s">
        <v>17</v>
      </c>
      <c r="E456" s="141">
        <v>88264</v>
      </c>
      <c r="F456" s="327" t="s">
        <v>982</v>
      </c>
      <c r="G456" s="190" t="s">
        <v>1223</v>
      </c>
      <c r="H456" s="139" t="s">
        <v>36</v>
      </c>
      <c r="I456" s="282">
        <v>0.105</v>
      </c>
      <c r="J456" s="143">
        <v>22.67</v>
      </c>
      <c r="K456" s="283">
        <f>TRUNC(J456*I456,2)</f>
        <v>2.38</v>
      </c>
      <c r="L456" s="20">
        <v>0</v>
      </c>
    </row>
    <row r="457" spans="1:12" ht="36" x14ac:dyDescent="0.2">
      <c r="A457" s="235">
        <v>451</v>
      </c>
      <c r="C457" s="188" t="s">
        <v>1021</v>
      </c>
      <c r="D457" s="239" t="s">
        <v>17</v>
      </c>
      <c r="E457" s="141">
        <v>91170</v>
      </c>
      <c r="F457" s="327" t="s">
        <v>1224</v>
      </c>
      <c r="G457" s="190" t="s">
        <v>1225</v>
      </c>
      <c r="H457" s="139" t="s">
        <v>70</v>
      </c>
      <c r="I457" s="282">
        <v>1</v>
      </c>
      <c r="J457" s="143">
        <v>3.28</v>
      </c>
      <c r="K457" s="283">
        <f>TRUNC(J457*I457,2)</f>
        <v>3.28</v>
      </c>
      <c r="L457" s="20">
        <v>0</v>
      </c>
    </row>
    <row r="458" spans="1:12" x14ac:dyDescent="0.2">
      <c r="A458" s="235">
        <v>452</v>
      </c>
      <c r="C458" s="188" t="s">
        <v>1029</v>
      </c>
      <c r="D458" s="239" t="s">
        <v>1244</v>
      </c>
      <c r="E458" s="231" t="s">
        <v>1243</v>
      </c>
      <c r="F458" s="327" t="s">
        <v>1226</v>
      </c>
      <c r="G458" s="190" t="s">
        <v>1031</v>
      </c>
      <c r="H458" s="139" t="s">
        <v>70</v>
      </c>
      <c r="I458" s="282">
        <v>1.1000000000000001</v>
      </c>
      <c r="J458" s="286">
        <f>Cotações!N33</f>
        <v>3.79</v>
      </c>
      <c r="K458" s="283">
        <f>TRUNC(J458*I458,2)</f>
        <v>4.16</v>
      </c>
      <c r="L458" s="20">
        <v>0</v>
      </c>
    </row>
    <row r="459" spans="1:12" x14ac:dyDescent="0.2">
      <c r="A459" s="235">
        <v>453</v>
      </c>
      <c r="C459" s="188"/>
      <c r="D459" s="239"/>
      <c r="E459" s="141"/>
      <c r="F459" s="327"/>
      <c r="G459" s="190"/>
      <c r="H459" s="139"/>
      <c r="I459" s="282"/>
      <c r="J459" s="143"/>
      <c r="K459" s="143"/>
      <c r="L459" s="20">
        <v>0</v>
      </c>
    </row>
    <row r="460" spans="1:12" x14ac:dyDescent="0.2">
      <c r="A460" s="235">
        <v>454</v>
      </c>
      <c r="C460" s="186" t="s">
        <v>1227</v>
      </c>
      <c r="D460" s="237" t="s">
        <v>2</v>
      </c>
      <c r="E460" s="229" t="s">
        <v>3</v>
      </c>
      <c r="F460" s="332" t="s">
        <v>4</v>
      </c>
      <c r="G460" s="320" t="s">
        <v>1018</v>
      </c>
      <c r="H460" s="277" t="s">
        <v>28</v>
      </c>
      <c r="I460" s="278" t="s">
        <v>5</v>
      </c>
      <c r="J460" s="122" t="s">
        <v>1219</v>
      </c>
      <c r="K460" s="122" t="s">
        <v>7</v>
      </c>
      <c r="L460" s="20">
        <v>0</v>
      </c>
    </row>
    <row r="461" spans="1:12" ht="24" x14ac:dyDescent="0.2">
      <c r="A461" s="235">
        <v>455</v>
      </c>
      <c r="C461" s="189"/>
      <c r="D461" s="240" t="s">
        <v>1228</v>
      </c>
      <c r="E461" s="230" t="s">
        <v>2113</v>
      </c>
      <c r="F461" s="333" t="s">
        <v>2147</v>
      </c>
      <c r="G461" s="189" t="s">
        <v>1222</v>
      </c>
      <c r="H461" s="289" t="s">
        <v>70</v>
      </c>
      <c r="I461" s="290">
        <v>1</v>
      </c>
      <c r="J461" s="291">
        <f>SUM(K462:K466)</f>
        <v>15.61</v>
      </c>
      <c r="K461" s="291">
        <f>J461</f>
        <v>15.61</v>
      </c>
      <c r="L461" s="20">
        <v>0</v>
      </c>
    </row>
    <row r="462" spans="1:12" x14ac:dyDescent="0.2">
      <c r="A462" s="235">
        <v>456</v>
      </c>
      <c r="C462" s="188" t="s">
        <v>1021</v>
      </c>
      <c r="D462" s="239" t="s">
        <v>17</v>
      </c>
      <c r="E462" s="141">
        <v>88247</v>
      </c>
      <c r="F462" s="327" t="s">
        <v>983</v>
      </c>
      <c r="G462" s="190" t="s">
        <v>1223</v>
      </c>
      <c r="H462" s="139" t="s">
        <v>36</v>
      </c>
      <c r="I462" s="282">
        <v>0.105</v>
      </c>
      <c r="J462" s="143">
        <v>18.809999999999999</v>
      </c>
      <c r="K462" s="283">
        <f>TRUNC(J462*I462,2)</f>
        <v>1.97</v>
      </c>
      <c r="L462" s="20">
        <v>0</v>
      </c>
    </row>
    <row r="463" spans="1:12" x14ac:dyDescent="0.2">
      <c r="A463" s="235">
        <v>457</v>
      </c>
      <c r="C463" s="188" t="s">
        <v>1021</v>
      </c>
      <c r="D463" s="239" t="s">
        <v>17</v>
      </c>
      <c r="E463" s="141">
        <v>88264</v>
      </c>
      <c r="F463" s="327" t="s">
        <v>982</v>
      </c>
      <c r="G463" s="190" t="s">
        <v>1223</v>
      </c>
      <c r="H463" s="139" t="s">
        <v>36</v>
      </c>
      <c r="I463" s="282">
        <v>0.105</v>
      </c>
      <c r="J463" s="143">
        <v>22.67</v>
      </c>
      <c r="K463" s="283">
        <f>TRUNC(J463*I463,2)</f>
        <v>2.38</v>
      </c>
      <c r="L463" s="20">
        <v>0</v>
      </c>
    </row>
    <row r="464" spans="1:12" ht="36" x14ac:dyDescent="0.2">
      <c r="A464" s="235">
        <v>458</v>
      </c>
      <c r="C464" s="188" t="s">
        <v>1021</v>
      </c>
      <c r="D464" s="239" t="s">
        <v>17</v>
      </c>
      <c r="E464" s="141">
        <v>91170</v>
      </c>
      <c r="F464" s="327" t="s">
        <v>1224</v>
      </c>
      <c r="G464" s="190" t="s">
        <v>1225</v>
      </c>
      <c r="H464" s="139" t="s">
        <v>70</v>
      </c>
      <c r="I464" s="282">
        <v>1</v>
      </c>
      <c r="J464" s="143">
        <v>3.28</v>
      </c>
      <c r="K464" s="283">
        <f>TRUNC(J464*I464,2)</f>
        <v>3.28</v>
      </c>
      <c r="L464" s="20">
        <v>0</v>
      </c>
    </row>
    <row r="465" spans="1:12" x14ac:dyDescent="0.2">
      <c r="A465" s="235">
        <v>459</v>
      </c>
      <c r="C465" s="188" t="s">
        <v>1029</v>
      </c>
      <c r="D465" s="239" t="s">
        <v>1245</v>
      </c>
      <c r="E465" s="231" t="s">
        <v>1243</v>
      </c>
      <c r="F465" s="327" t="s">
        <v>1230</v>
      </c>
      <c r="G465" s="190" t="s">
        <v>1031</v>
      </c>
      <c r="H465" s="139" t="s">
        <v>70</v>
      </c>
      <c r="I465" s="282">
        <v>1.1000000000000001</v>
      </c>
      <c r="J465" s="286">
        <f>Cotações!N34</f>
        <v>7.26</v>
      </c>
      <c r="K465" s="283">
        <f>TRUNC(J465*I465,2)</f>
        <v>7.98</v>
      </c>
      <c r="L465" s="20">
        <v>0</v>
      </c>
    </row>
    <row r="466" spans="1:12" x14ac:dyDescent="0.2">
      <c r="A466" s="235">
        <v>460</v>
      </c>
      <c r="C466" s="188"/>
      <c r="D466" s="239"/>
      <c r="E466" s="141"/>
      <c r="F466" s="327"/>
      <c r="G466" s="190"/>
      <c r="H466" s="139"/>
      <c r="I466" s="282"/>
      <c r="J466" s="143"/>
      <c r="K466" s="143"/>
      <c r="L466" s="20">
        <v>0</v>
      </c>
    </row>
    <row r="467" spans="1:12" x14ac:dyDescent="0.2">
      <c r="A467" s="235">
        <v>461</v>
      </c>
      <c r="C467" s="186" t="s">
        <v>1231</v>
      </c>
      <c r="D467" s="237" t="s">
        <v>2</v>
      </c>
      <c r="E467" s="229" t="s">
        <v>3</v>
      </c>
      <c r="F467" s="332" t="s">
        <v>4</v>
      </c>
      <c r="G467" s="320" t="s">
        <v>1018</v>
      </c>
      <c r="H467" s="277" t="s">
        <v>28</v>
      </c>
      <c r="I467" s="278" t="s">
        <v>5</v>
      </c>
      <c r="J467" s="122" t="s">
        <v>1219</v>
      </c>
      <c r="K467" s="122" t="s">
        <v>7</v>
      </c>
      <c r="L467" s="20">
        <v>0</v>
      </c>
    </row>
    <row r="468" spans="1:12" ht="24" x14ac:dyDescent="0.2">
      <c r="A468" s="235">
        <v>462</v>
      </c>
      <c r="C468" s="189"/>
      <c r="D468" s="240" t="s">
        <v>1232</v>
      </c>
      <c r="E468" s="230" t="s">
        <v>2113</v>
      </c>
      <c r="F468" s="333" t="s">
        <v>2144</v>
      </c>
      <c r="G468" s="189" t="s">
        <v>1222</v>
      </c>
      <c r="H468" s="289" t="s">
        <v>70</v>
      </c>
      <c r="I468" s="290">
        <v>1</v>
      </c>
      <c r="J468" s="291">
        <f>SUM(K469:K473)</f>
        <v>51.59</v>
      </c>
      <c r="K468" s="291">
        <f>J468</f>
        <v>51.59</v>
      </c>
      <c r="L468" s="20">
        <v>0</v>
      </c>
    </row>
    <row r="469" spans="1:12" x14ac:dyDescent="0.2">
      <c r="A469" s="235">
        <v>463</v>
      </c>
      <c r="C469" s="188" t="s">
        <v>1021</v>
      </c>
      <c r="D469" s="239" t="s">
        <v>17</v>
      </c>
      <c r="E469" s="141">
        <v>88247</v>
      </c>
      <c r="F469" s="327" t="s">
        <v>983</v>
      </c>
      <c r="G469" s="190" t="s">
        <v>1223</v>
      </c>
      <c r="H469" s="139" t="s">
        <v>36</v>
      </c>
      <c r="I469" s="282">
        <v>0.105</v>
      </c>
      <c r="J469" s="143">
        <v>18.809999999999999</v>
      </c>
      <c r="K469" s="283">
        <f>TRUNC(J469*I469,2)</f>
        <v>1.97</v>
      </c>
      <c r="L469" s="20">
        <v>0</v>
      </c>
    </row>
    <row r="470" spans="1:12" x14ac:dyDescent="0.2">
      <c r="A470" s="235">
        <v>464</v>
      </c>
      <c r="C470" s="188" t="s">
        <v>1021</v>
      </c>
      <c r="D470" s="239" t="s">
        <v>17</v>
      </c>
      <c r="E470" s="141">
        <v>88264</v>
      </c>
      <c r="F470" s="327" t="s">
        <v>982</v>
      </c>
      <c r="G470" s="190" t="s">
        <v>1223</v>
      </c>
      <c r="H470" s="139" t="s">
        <v>36</v>
      </c>
      <c r="I470" s="282">
        <v>0.105</v>
      </c>
      <c r="J470" s="143">
        <v>22.67</v>
      </c>
      <c r="K470" s="283">
        <f>TRUNC(J470*I470,2)</f>
        <v>2.38</v>
      </c>
      <c r="L470" s="20">
        <v>0</v>
      </c>
    </row>
    <row r="471" spans="1:12" ht="36" x14ac:dyDescent="0.2">
      <c r="A471" s="235">
        <v>465</v>
      </c>
      <c r="C471" s="188" t="s">
        <v>1021</v>
      </c>
      <c r="D471" s="239" t="s">
        <v>17</v>
      </c>
      <c r="E471" s="141">
        <v>91170</v>
      </c>
      <c r="F471" s="327" t="s">
        <v>1224</v>
      </c>
      <c r="G471" s="190" t="s">
        <v>1225</v>
      </c>
      <c r="H471" s="139" t="s">
        <v>70</v>
      </c>
      <c r="I471" s="282">
        <v>1</v>
      </c>
      <c r="J471" s="143">
        <v>3.28</v>
      </c>
      <c r="K471" s="283">
        <f>TRUNC(J471*I471,2)</f>
        <v>3.28</v>
      </c>
      <c r="L471" s="20">
        <v>0</v>
      </c>
    </row>
    <row r="472" spans="1:12" x14ac:dyDescent="0.2">
      <c r="A472" s="235">
        <v>466</v>
      </c>
      <c r="C472" s="188" t="s">
        <v>1029</v>
      </c>
      <c r="D472" s="239" t="s">
        <v>1246</v>
      </c>
      <c r="E472" s="231" t="s">
        <v>1243</v>
      </c>
      <c r="F472" s="327" t="s">
        <v>1234</v>
      </c>
      <c r="G472" s="190" t="s">
        <v>1031</v>
      </c>
      <c r="H472" s="139" t="s">
        <v>70</v>
      </c>
      <c r="I472" s="282">
        <v>1.1000000000000001</v>
      </c>
      <c r="J472" s="286">
        <f>Cotações!N35</f>
        <v>39.97</v>
      </c>
      <c r="K472" s="283">
        <f>TRUNC(J472*I472,2)</f>
        <v>43.96</v>
      </c>
      <c r="L472" s="20">
        <v>0</v>
      </c>
    </row>
    <row r="473" spans="1:12" x14ac:dyDescent="0.2">
      <c r="A473" s="235">
        <v>467</v>
      </c>
      <c r="C473" s="188"/>
      <c r="D473" s="239"/>
      <c r="E473" s="141"/>
      <c r="F473" s="327"/>
      <c r="G473" s="190"/>
      <c r="H473" s="139"/>
      <c r="I473" s="282"/>
      <c r="J473" s="143"/>
      <c r="K473" s="143"/>
      <c r="L473" s="20">
        <v>0</v>
      </c>
    </row>
    <row r="474" spans="1:12" x14ac:dyDescent="0.2">
      <c r="A474" s="235">
        <v>468</v>
      </c>
      <c r="C474" s="186" t="s">
        <v>1235</v>
      </c>
      <c r="D474" s="237" t="s">
        <v>2</v>
      </c>
      <c r="E474" s="229" t="s">
        <v>3</v>
      </c>
      <c r="F474" s="332" t="s">
        <v>4</v>
      </c>
      <c r="G474" s="320" t="s">
        <v>1018</v>
      </c>
      <c r="H474" s="277" t="s">
        <v>28</v>
      </c>
      <c r="I474" s="278" t="s">
        <v>5</v>
      </c>
      <c r="J474" s="122" t="s">
        <v>1219</v>
      </c>
      <c r="K474" s="122" t="s">
        <v>7</v>
      </c>
      <c r="L474" s="20">
        <v>0</v>
      </c>
    </row>
    <row r="475" spans="1:12" ht="24" x14ac:dyDescent="0.2">
      <c r="A475" s="235">
        <v>469</v>
      </c>
      <c r="C475" s="189"/>
      <c r="D475" s="240" t="s">
        <v>1236</v>
      </c>
      <c r="E475" s="230" t="s">
        <v>2113</v>
      </c>
      <c r="F475" s="333" t="s">
        <v>2145</v>
      </c>
      <c r="G475" s="189" t="s">
        <v>1222</v>
      </c>
      <c r="H475" s="289" t="s">
        <v>70</v>
      </c>
      <c r="I475" s="290">
        <v>1</v>
      </c>
      <c r="J475" s="291">
        <f>SUM(K476:K480)</f>
        <v>60.760000000000005</v>
      </c>
      <c r="K475" s="291">
        <f>J475</f>
        <v>60.760000000000005</v>
      </c>
      <c r="L475" s="20">
        <v>0</v>
      </c>
    </row>
    <row r="476" spans="1:12" x14ac:dyDescent="0.2">
      <c r="A476" s="235">
        <v>470</v>
      </c>
      <c r="C476" s="188" t="s">
        <v>1021</v>
      </c>
      <c r="D476" s="239" t="s">
        <v>17</v>
      </c>
      <c r="E476" s="141">
        <v>88247</v>
      </c>
      <c r="F476" s="327" t="s">
        <v>983</v>
      </c>
      <c r="G476" s="190" t="s">
        <v>1223</v>
      </c>
      <c r="H476" s="139" t="s">
        <v>36</v>
      </c>
      <c r="I476" s="282">
        <v>0.105</v>
      </c>
      <c r="J476" s="143">
        <v>18.809999999999999</v>
      </c>
      <c r="K476" s="283">
        <f>TRUNC(J476*I476,2)</f>
        <v>1.97</v>
      </c>
      <c r="L476" s="20">
        <v>0</v>
      </c>
    </row>
    <row r="477" spans="1:12" x14ac:dyDescent="0.2">
      <c r="A477" s="235">
        <v>471</v>
      </c>
      <c r="C477" s="188" t="s">
        <v>1021</v>
      </c>
      <c r="D477" s="239" t="s">
        <v>17</v>
      </c>
      <c r="E477" s="141">
        <v>88264</v>
      </c>
      <c r="F477" s="327" t="s">
        <v>982</v>
      </c>
      <c r="G477" s="190" t="s">
        <v>1223</v>
      </c>
      <c r="H477" s="139" t="s">
        <v>36</v>
      </c>
      <c r="I477" s="282">
        <v>0.105</v>
      </c>
      <c r="J477" s="143">
        <v>22.67</v>
      </c>
      <c r="K477" s="283">
        <f>TRUNC(J477*I477,2)</f>
        <v>2.38</v>
      </c>
      <c r="L477" s="20">
        <v>0</v>
      </c>
    </row>
    <row r="478" spans="1:12" ht="36" x14ac:dyDescent="0.2">
      <c r="A478" s="235">
        <v>472</v>
      </c>
      <c r="C478" s="188" t="s">
        <v>1021</v>
      </c>
      <c r="D478" s="239" t="s">
        <v>17</v>
      </c>
      <c r="E478" s="141">
        <v>91170</v>
      </c>
      <c r="F478" s="327" t="s">
        <v>1224</v>
      </c>
      <c r="G478" s="190" t="s">
        <v>1225</v>
      </c>
      <c r="H478" s="139" t="s">
        <v>70</v>
      </c>
      <c r="I478" s="282">
        <v>1</v>
      </c>
      <c r="J478" s="143">
        <v>3.28</v>
      </c>
      <c r="K478" s="283">
        <f>TRUNC(J478*I478,2)</f>
        <v>3.28</v>
      </c>
      <c r="L478" s="20">
        <v>0</v>
      </c>
    </row>
    <row r="479" spans="1:12" x14ac:dyDescent="0.2">
      <c r="A479" s="235">
        <v>473</v>
      </c>
      <c r="C479" s="188" t="s">
        <v>1029</v>
      </c>
      <c r="D479" s="239" t="s">
        <v>1247</v>
      </c>
      <c r="E479" s="231" t="s">
        <v>1243</v>
      </c>
      <c r="F479" s="327" t="s">
        <v>1238</v>
      </c>
      <c r="G479" s="190" t="s">
        <v>1031</v>
      </c>
      <c r="H479" s="139" t="s">
        <v>70</v>
      </c>
      <c r="I479" s="282">
        <v>1.1000000000000001</v>
      </c>
      <c r="J479" s="286">
        <f>Cotações!N36</f>
        <v>48.3</v>
      </c>
      <c r="K479" s="283">
        <f>TRUNC(J479*I479,2)</f>
        <v>53.13</v>
      </c>
      <c r="L479" s="20">
        <v>0</v>
      </c>
    </row>
    <row r="480" spans="1:12" x14ac:dyDescent="0.2">
      <c r="A480" s="235">
        <v>474</v>
      </c>
      <c r="C480" s="188"/>
      <c r="D480" s="239"/>
      <c r="E480" s="141"/>
      <c r="F480" s="327"/>
      <c r="G480" s="190"/>
      <c r="H480" s="139"/>
      <c r="I480" s="282"/>
      <c r="J480" s="143"/>
      <c r="K480" s="143"/>
      <c r="L480" s="20">
        <v>0</v>
      </c>
    </row>
    <row r="481" spans="1:12" x14ac:dyDescent="0.2">
      <c r="A481" s="235">
        <v>475</v>
      </c>
      <c r="C481" s="186" t="s">
        <v>1239</v>
      </c>
      <c r="D481" s="237" t="s">
        <v>2</v>
      </c>
      <c r="E481" s="229" t="s">
        <v>3</v>
      </c>
      <c r="F481" s="332" t="s">
        <v>4</v>
      </c>
      <c r="G481" s="320" t="s">
        <v>1018</v>
      </c>
      <c r="H481" s="277" t="s">
        <v>28</v>
      </c>
      <c r="I481" s="278" t="s">
        <v>5</v>
      </c>
      <c r="J481" s="122" t="s">
        <v>1219</v>
      </c>
      <c r="K481" s="122" t="s">
        <v>7</v>
      </c>
      <c r="L481" s="20">
        <v>0</v>
      </c>
    </row>
    <row r="482" spans="1:12" ht="24" x14ac:dyDescent="0.2">
      <c r="A482" s="235">
        <v>476</v>
      </c>
      <c r="C482" s="189"/>
      <c r="D482" s="240" t="s">
        <v>1240</v>
      </c>
      <c r="E482" s="230" t="s">
        <v>2113</v>
      </c>
      <c r="F482" s="333" t="s">
        <v>2146</v>
      </c>
      <c r="G482" s="189" t="s">
        <v>1222</v>
      </c>
      <c r="H482" s="289" t="s">
        <v>70</v>
      </c>
      <c r="I482" s="290">
        <v>1</v>
      </c>
      <c r="J482" s="291">
        <f>SUM(K483:K487)</f>
        <v>223.62</v>
      </c>
      <c r="K482" s="291">
        <f>J482</f>
        <v>223.62</v>
      </c>
      <c r="L482" s="20">
        <v>0</v>
      </c>
    </row>
    <row r="483" spans="1:12" x14ac:dyDescent="0.2">
      <c r="A483" s="235">
        <v>477</v>
      </c>
      <c r="C483" s="188" t="s">
        <v>1021</v>
      </c>
      <c r="D483" s="239" t="s">
        <v>17</v>
      </c>
      <c r="E483" s="141">
        <v>88247</v>
      </c>
      <c r="F483" s="327" t="s">
        <v>983</v>
      </c>
      <c r="G483" s="190" t="s">
        <v>1223</v>
      </c>
      <c r="H483" s="139" t="s">
        <v>36</v>
      </c>
      <c r="I483" s="282">
        <v>0.105</v>
      </c>
      <c r="J483" s="143">
        <v>18.809999999999999</v>
      </c>
      <c r="K483" s="283">
        <f>TRUNC(J483*I483,2)</f>
        <v>1.97</v>
      </c>
      <c r="L483" s="20">
        <v>0</v>
      </c>
    </row>
    <row r="484" spans="1:12" x14ac:dyDescent="0.2">
      <c r="A484" s="235">
        <v>478</v>
      </c>
      <c r="C484" s="188" t="s">
        <v>1021</v>
      </c>
      <c r="D484" s="239" t="s">
        <v>17</v>
      </c>
      <c r="E484" s="141">
        <v>88264</v>
      </c>
      <c r="F484" s="327" t="s">
        <v>982</v>
      </c>
      <c r="G484" s="190" t="s">
        <v>1223</v>
      </c>
      <c r="H484" s="139" t="s">
        <v>36</v>
      </c>
      <c r="I484" s="282">
        <v>0.105</v>
      </c>
      <c r="J484" s="143">
        <v>22.67</v>
      </c>
      <c r="K484" s="283">
        <f>TRUNC(J484*I484,2)</f>
        <v>2.38</v>
      </c>
      <c r="L484" s="20">
        <v>0</v>
      </c>
    </row>
    <row r="485" spans="1:12" ht="36" x14ac:dyDescent="0.2">
      <c r="A485" s="235">
        <v>479</v>
      </c>
      <c r="C485" s="188" t="s">
        <v>1021</v>
      </c>
      <c r="D485" s="239" t="s">
        <v>17</v>
      </c>
      <c r="E485" s="141">
        <v>91170</v>
      </c>
      <c r="F485" s="327" t="s">
        <v>1224</v>
      </c>
      <c r="G485" s="190" t="s">
        <v>1225</v>
      </c>
      <c r="H485" s="139" t="s">
        <v>70</v>
      </c>
      <c r="I485" s="282">
        <v>1</v>
      </c>
      <c r="J485" s="143">
        <v>3.28</v>
      </c>
      <c r="K485" s="283">
        <f>TRUNC(J485*I485,2)</f>
        <v>3.28</v>
      </c>
      <c r="L485" s="20">
        <v>0</v>
      </c>
    </row>
    <row r="486" spans="1:12" x14ac:dyDescent="0.2">
      <c r="A486" s="235">
        <v>480</v>
      </c>
      <c r="C486" s="188" t="s">
        <v>1029</v>
      </c>
      <c r="D486" s="239" t="s">
        <v>1248</v>
      </c>
      <c r="E486" s="231" t="s">
        <v>1243</v>
      </c>
      <c r="F486" s="327" t="s">
        <v>1242</v>
      </c>
      <c r="G486" s="190" t="s">
        <v>1031</v>
      </c>
      <c r="H486" s="139" t="s">
        <v>70</v>
      </c>
      <c r="I486" s="282">
        <v>1.1000000000000001</v>
      </c>
      <c r="J486" s="286">
        <f>Cotações!N37</f>
        <v>196.36</v>
      </c>
      <c r="K486" s="283">
        <f>TRUNC(J486*I486,2)</f>
        <v>215.99</v>
      </c>
      <c r="L486" s="20">
        <v>0</v>
      </c>
    </row>
    <row r="487" spans="1:12" x14ac:dyDescent="0.2">
      <c r="A487" s="235">
        <v>482</v>
      </c>
      <c r="C487" s="188"/>
      <c r="D487" s="239"/>
      <c r="E487" s="141"/>
      <c r="F487" s="327"/>
      <c r="G487" s="190"/>
      <c r="H487" s="139"/>
      <c r="I487" s="282"/>
      <c r="J487" s="143"/>
      <c r="K487" s="143"/>
      <c r="L487" s="20">
        <v>0</v>
      </c>
    </row>
    <row r="488" spans="1:12" x14ac:dyDescent="0.2">
      <c r="A488" s="235">
        <v>483</v>
      </c>
      <c r="C488" s="185" t="s">
        <v>828</v>
      </c>
      <c r="D488" s="236"/>
      <c r="E488" s="150"/>
      <c r="F488" s="331" t="s">
        <v>829</v>
      </c>
      <c r="G488" s="319"/>
      <c r="H488" s="148"/>
      <c r="I488" s="276"/>
      <c r="J488" s="152"/>
      <c r="K488" s="152"/>
      <c r="L488" s="20">
        <v>0</v>
      </c>
    </row>
    <row r="489" spans="1:12" x14ac:dyDescent="0.2">
      <c r="A489" s="235">
        <v>484</v>
      </c>
      <c r="C489" s="188"/>
      <c r="D489" s="239"/>
      <c r="E489" s="141"/>
      <c r="F489" s="327"/>
      <c r="G489" s="190"/>
      <c r="H489" s="139"/>
      <c r="I489" s="282"/>
      <c r="J489" s="143"/>
      <c r="K489" s="143"/>
      <c r="L489" s="20">
        <v>0</v>
      </c>
    </row>
    <row r="490" spans="1:12" x14ac:dyDescent="0.2">
      <c r="A490" s="235">
        <v>485</v>
      </c>
      <c r="C490" s="186" t="s">
        <v>830</v>
      </c>
      <c r="D490" s="237" t="s">
        <v>2</v>
      </c>
      <c r="E490" s="229" t="s">
        <v>3</v>
      </c>
      <c r="F490" s="332" t="s">
        <v>4</v>
      </c>
      <c r="G490" s="320" t="s">
        <v>1018</v>
      </c>
      <c r="H490" s="277" t="s">
        <v>28</v>
      </c>
      <c r="I490" s="278" t="s">
        <v>5</v>
      </c>
      <c r="J490" s="122" t="s">
        <v>6</v>
      </c>
      <c r="K490" s="122" t="s">
        <v>7</v>
      </c>
      <c r="L490" s="20">
        <v>0</v>
      </c>
    </row>
    <row r="491" spans="1:12" ht="24" x14ac:dyDescent="0.2">
      <c r="A491" s="235">
        <v>486</v>
      </c>
      <c r="C491" s="187" t="s">
        <v>1019</v>
      </c>
      <c r="D491" s="238" t="s">
        <v>1249</v>
      </c>
      <c r="E491" s="230" t="s">
        <v>2115</v>
      </c>
      <c r="F491" s="333" t="s">
        <v>831</v>
      </c>
      <c r="G491" s="321" t="s">
        <v>1179</v>
      </c>
      <c r="H491" s="279" t="s">
        <v>28</v>
      </c>
      <c r="I491" s="280">
        <v>1</v>
      </c>
      <c r="J491" s="281">
        <f>SUM(K492:K495)</f>
        <v>127.78999999999999</v>
      </c>
      <c r="K491" s="281">
        <f>J491</f>
        <v>127.78999999999999</v>
      </c>
      <c r="L491" s="20">
        <v>0</v>
      </c>
    </row>
    <row r="492" spans="1:12" x14ac:dyDescent="0.2">
      <c r="A492" s="235">
        <v>487</v>
      </c>
      <c r="C492" s="188" t="s">
        <v>1021</v>
      </c>
      <c r="D492" s="239" t="s">
        <v>1132</v>
      </c>
      <c r="E492" s="141" t="s">
        <v>17</v>
      </c>
      <c r="F492" s="327" t="s">
        <v>982</v>
      </c>
      <c r="G492" s="190" t="s">
        <v>1026</v>
      </c>
      <c r="H492" s="139" t="s">
        <v>36</v>
      </c>
      <c r="I492" s="282">
        <v>0.85099999999999998</v>
      </c>
      <c r="J492" s="143">
        <v>22.67</v>
      </c>
      <c r="K492" s="283">
        <f>TRUNC(J492*I492,2)</f>
        <v>19.29</v>
      </c>
      <c r="L492" s="20">
        <v>0</v>
      </c>
    </row>
    <row r="493" spans="1:12" x14ac:dyDescent="0.2">
      <c r="A493" s="235">
        <v>488</v>
      </c>
      <c r="C493" s="188" t="s">
        <v>1021</v>
      </c>
      <c r="D493" s="239" t="s">
        <v>1133</v>
      </c>
      <c r="E493" s="141" t="s">
        <v>17</v>
      </c>
      <c r="F493" s="327" t="s">
        <v>983</v>
      </c>
      <c r="G493" s="190" t="s">
        <v>1026</v>
      </c>
      <c r="H493" s="139" t="s">
        <v>36</v>
      </c>
      <c r="I493" s="282">
        <v>0.85099999999999998</v>
      </c>
      <c r="J493" s="143">
        <v>18.809999999999999</v>
      </c>
      <c r="K493" s="283">
        <f>TRUNC(J493*I493,2)</f>
        <v>16</v>
      </c>
      <c r="L493" s="20">
        <v>0</v>
      </c>
    </row>
    <row r="494" spans="1:12" ht="24" x14ac:dyDescent="0.2">
      <c r="A494" s="235">
        <v>489</v>
      </c>
      <c r="C494" s="188" t="s">
        <v>1029</v>
      </c>
      <c r="D494" s="239" t="s">
        <v>1180</v>
      </c>
      <c r="E494" s="141" t="s">
        <v>17</v>
      </c>
      <c r="F494" s="327" t="s">
        <v>1015</v>
      </c>
      <c r="G494" s="190" t="s">
        <v>1031</v>
      </c>
      <c r="H494" s="139" t="s">
        <v>28</v>
      </c>
      <c r="I494" s="282">
        <v>1</v>
      </c>
      <c r="J494" s="143">
        <v>92.5</v>
      </c>
      <c r="K494" s="283">
        <f>TRUNC(J494*I494,2)</f>
        <v>92.5</v>
      </c>
      <c r="L494" s="20">
        <v>0</v>
      </c>
    </row>
    <row r="495" spans="1:12" x14ac:dyDescent="0.2">
      <c r="A495" s="235">
        <v>490</v>
      </c>
      <c r="C495" s="188"/>
      <c r="D495" s="239"/>
      <c r="E495" s="141"/>
      <c r="F495" s="327"/>
      <c r="G495" s="190"/>
      <c r="H495" s="139"/>
      <c r="I495" s="282"/>
      <c r="J495" s="143"/>
      <c r="K495" s="143"/>
      <c r="L495" s="20">
        <v>0</v>
      </c>
    </row>
    <row r="496" spans="1:12" x14ac:dyDescent="0.2">
      <c r="A496" s="235">
        <v>491</v>
      </c>
      <c r="C496" s="186" t="s">
        <v>832</v>
      </c>
      <c r="D496" s="237" t="s">
        <v>2</v>
      </c>
      <c r="E496" s="229" t="s">
        <v>3</v>
      </c>
      <c r="F496" s="332" t="s">
        <v>4</v>
      </c>
      <c r="G496" s="320" t="s">
        <v>1018</v>
      </c>
      <c r="H496" s="277" t="s">
        <v>28</v>
      </c>
      <c r="I496" s="278" t="s">
        <v>5</v>
      </c>
      <c r="J496" s="122" t="s">
        <v>6</v>
      </c>
      <c r="K496" s="122" t="s">
        <v>7</v>
      </c>
      <c r="L496" s="20">
        <v>0</v>
      </c>
    </row>
    <row r="497" spans="1:12" ht="24" x14ac:dyDescent="0.2">
      <c r="A497" s="235">
        <v>492</v>
      </c>
      <c r="C497" s="187" t="s">
        <v>1019</v>
      </c>
      <c r="D497" s="238" t="s">
        <v>1250</v>
      </c>
      <c r="E497" s="230" t="s">
        <v>2116</v>
      </c>
      <c r="F497" s="333" t="s">
        <v>833</v>
      </c>
      <c r="G497" s="321" t="s">
        <v>1179</v>
      </c>
      <c r="H497" s="279" t="s">
        <v>28</v>
      </c>
      <c r="I497" s="280">
        <v>1</v>
      </c>
      <c r="J497" s="281">
        <f>SUM(K498:K501)</f>
        <v>160.36000000000001</v>
      </c>
      <c r="K497" s="281">
        <f>J497</f>
        <v>160.36000000000001</v>
      </c>
      <c r="L497" s="20">
        <v>0</v>
      </c>
    </row>
    <row r="498" spans="1:12" x14ac:dyDescent="0.2">
      <c r="A498" s="235">
        <v>493</v>
      </c>
      <c r="C498" s="188" t="s">
        <v>1021</v>
      </c>
      <c r="D498" s="239" t="s">
        <v>1132</v>
      </c>
      <c r="E498" s="141" t="s">
        <v>17</v>
      </c>
      <c r="F498" s="327" t="s">
        <v>982</v>
      </c>
      <c r="G498" s="190" t="s">
        <v>1026</v>
      </c>
      <c r="H498" s="139" t="s">
        <v>36</v>
      </c>
      <c r="I498" s="282">
        <v>0.23499999999999999</v>
      </c>
      <c r="J498" s="143">
        <v>22.67</v>
      </c>
      <c r="K498" s="283">
        <f>TRUNC(J498*I498,2)</f>
        <v>5.32</v>
      </c>
      <c r="L498" s="20">
        <v>0</v>
      </c>
    </row>
    <row r="499" spans="1:12" x14ac:dyDescent="0.2">
      <c r="A499" s="235">
        <v>494</v>
      </c>
      <c r="C499" s="188" t="s">
        <v>1021</v>
      </c>
      <c r="D499" s="239" t="s">
        <v>1133</v>
      </c>
      <c r="E499" s="141" t="s">
        <v>17</v>
      </c>
      <c r="F499" s="327" t="s">
        <v>983</v>
      </c>
      <c r="G499" s="190" t="s">
        <v>1026</v>
      </c>
      <c r="H499" s="139" t="s">
        <v>36</v>
      </c>
      <c r="I499" s="282">
        <v>0.23499999999999999</v>
      </c>
      <c r="J499" s="143">
        <v>18.809999999999999</v>
      </c>
      <c r="K499" s="283">
        <f>TRUNC(J499*I499,2)</f>
        <v>4.42</v>
      </c>
      <c r="L499" s="20">
        <v>0</v>
      </c>
    </row>
    <row r="500" spans="1:12" ht="24" x14ac:dyDescent="0.2">
      <c r="A500" s="235">
        <v>495</v>
      </c>
      <c r="C500" s="188" t="s">
        <v>1029</v>
      </c>
      <c r="D500" s="239" t="s">
        <v>1181</v>
      </c>
      <c r="E500" s="141" t="s">
        <v>17</v>
      </c>
      <c r="F500" s="327" t="s">
        <v>1016</v>
      </c>
      <c r="G500" s="190" t="s">
        <v>1031</v>
      </c>
      <c r="H500" s="139" t="s">
        <v>28</v>
      </c>
      <c r="I500" s="282">
        <v>1</v>
      </c>
      <c r="J500" s="143">
        <v>150.62</v>
      </c>
      <c r="K500" s="283">
        <f>TRUNC(J500*I500,2)</f>
        <v>150.62</v>
      </c>
      <c r="L500" s="20">
        <v>0</v>
      </c>
    </row>
    <row r="501" spans="1:12" x14ac:dyDescent="0.2">
      <c r="A501" s="235">
        <v>496</v>
      </c>
      <c r="C501" s="188"/>
      <c r="D501" s="239"/>
      <c r="E501" s="141"/>
      <c r="F501" s="327"/>
      <c r="G501" s="190"/>
      <c r="H501" s="139"/>
      <c r="I501" s="282"/>
      <c r="J501" s="143"/>
      <c r="K501" s="143"/>
      <c r="L501" s="20">
        <v>0</v>
      </c>
    </row>
    <row r="502" spans="1:12" x14ac:dyDescent="0.2">
      <c r="A502" s="235">
        <v>497</v>
      </c>
      <c r="C502" s="186" t="s">
        <v>837</v>
      </c>
      <c r="D502" s="237" t="s">
        <v>2</v>
      </c>
      <c r="E502" s="229" t="s">
        <v>3</v>
      </c>
      <c r="F502" s="332" t="s">
        <v>4</v>
      </c>
      <c r="G502" s="320" t="s">
        <v>1018</v>
      </c>
      <c r="H502" s="277" t="s">
        <v>28</v>
      </c>
      <c r="I502" s="278" t="s">
        <v>5</v>
      </c>
      <c r="J502" s="122" t="s">
        <v>6</v>
      </c>
      <c r="K502" s="122" t="s">
        <v>7</v>
      </c>
      <c r="L502" s="20">
        <v>0</v>
      </c>
    </row>
    <row r="503" spans="1:12" ht="24" x14ac:dyDescent="0.2">
      <c r="A503" s="235">
        <v>498</v>
      </c>
      <c r="C503" s="187" t="s">
        <v>1019</v>
      </c>
      <c r="D503" s="238" t="s">
        <v>1251</v>
      </c>
      <c r="E503" s="230" t="s">
        <v>2118</v>
      </c>
      <c r="F503" s="333" t="s">
        <v>838</v>
      </c>
      <c r="G503" s="321" t="s">
        <v>1182</v>
      </c>
      <c r="H503" s="279" t="s">
        <v>70</v>
      </c>
      <c r="I503" s="280">
        <v>1</v>
      </c>
      <c r="J503" s="281">
        <f>SUM(K504:K506)</f>
        <v>58.470000000000006</v>
      </c>
      <c r="K503" s="281">
        <f>J503</f>
        <v>58.470000000000006</v>
      </c>
      <c r="L503" s="20">
        <v>0</v>
      </c>
    </row>
    <row r="504" spans="1:12" x14ac:dyDescent="0.2">
      <c r="A504" s="235">
        <v>499</v>
      </c>
      <c r="C504" s="188" t="s">
        <v>1021</v>
      </c>
      <c r="D504" s="239" t="s">
        <v>1132</v>
      </c>
      <c r="E504" s="141" t="s">
        <v>17</v>
      </c>
      <c r="F504" s="327" t="s">
        <v>982</v>
      </c>
      <c r="G504" s="190" t="s">
        <v>1026</v>
      </c>
      <c r="H504" s="139" t="s">
        <v>36</v>
      </c>
      <c r="I504" s="282">
        <v>0.39200000000000002</v>
      </c>
      <c r="J504" s="143">
        <v>22.67</v>
      </c>
      <c r="K504" s="283">
        <f>TRUNC(J504*I504,2)</f>
        <v>8.8800000000000008</v>
      </c>
      <c r="L504" s="20">
        <v>0</v>
      </c>
    </row>
    <row r="505" spans="1:12" x14ac:dyDescent="0.2">
      <c r="A505" s="235">
        <v>500</v>
      </c>
      <c r="C505" s="188" t="s">
        <v>1029</v>
      </c>
      <c r="D505" s="239" t="s">
        <v>1183</v>
      </c>
      <c r="E505" s="141" t="s">
        <v>17</v>
      </c>
      <c r="F505" s="327" t="s">
        <v>1017</v>
      </c>
      <c r="G505" s="190" t="s">
        <v>1031</v>
      </c>
      <c r="H505" s="139" t="s">
        <v>70</v>
      </c>
      <c r="I505" s="282">
        <v>1</v>
      </c>
      <c r="J505" s="143">
        <v>49.59</v>
      </c>
      <c r="K505" s="283">
        <f>TRUNC(J505*I505,2)</f>
        <v>49.59</v>
      </c>
      <c r="L505" s="20">
        <v>0</v>
      </c>
    </row>
    <row r="506" spans="1:12" x14ac:dyDescent="0.2">
      <c r="A506" s="235">
        <v>501</v>
      </c>
      <c r="C506" s="188"/>
      <c r="D506" s="239"/>
      <c r="E506" s="141"/>
      <c r="F506" s="327"/>
      <c r="G506" s="190"/>
      <c r="H506" s="139"/>
      <c r="I506" s="282"/>
      <c r="J506" s="143"/>
      <c r="K506" s="143"/>
      <c r="L506" s="20">
        <v>0</v>
      </c>
    </row>
    <row r="507" spans="1:12" x14ac:dyDescent="0.2">
      <c r="A507" s="235">
        <v>502</v>
      </c>
      <c r="C507" s="186" t="s">
        <v>839</v>
      </c>
      <c r="D507" s="237" t="s">
        <v>2</v>
      </c>
      <c r="E507" s="229" t="s">
        <v>3</v>
      </c>
      <c r="F507" s="332" t="s">
        <v>4</v>
      </c>
      <c r="G507" s="320" t="s">
        <v>1018</v>
      </c>
      <c r="H507" s="277" t="s">
        <v>28</v>
      </c>
      <c r="I507" s="278" t="s">
        <v>5</v>
      </c>
      <c r="J507" s="122" t="s">
        <v>6</v>
      </c>
      <c r="K507" s="122" t="s">
        <v>7</v>
      </c>
      <c r="L507" s="20">
        <v>0</v>
      </c>
    </row>
    <row r="508" spans="1:12" ht="36" x14ac:dyDescent="0.2">
      <c r="A508" s="235">
        <v>503</v>
      </c>
      <c r="C508" s="187" t="s">
        <v>1019</v>
      </c>
      <c r="D508" s="238" t="s">
        <v>840</v>
      </c>
      <c r="E508" s="230" t="s">
        <v>2119</v>
      </c>
      <c r="F508" s="333" t="s">
        <v>841</v>
      </c>
      <c r="G508" s="321" t="s">
        <v>1049</v>
      </c>
      <c r="H508" s="279" t="s">
        <v>28</v>
      </c>
      <c r="I508" s="280">
        <v>1</v>
      </c>
      <c r="J508" s="281">
        <f>SUM(K509:K512)</f>
        <v>64.209999999999994</v>
      </c>
      <c r="K508" s="281">
        <f>J508</f>
        <v>64.209999999999994</v>
      </c>
      <c r="L508" s="20">
        <v>0</v>
      </c>
    </row>
    <row r="509" spans="1:12" x14ac:dyDescent="0.2">
      <c r="A509" s="235">
        <v>504</v>
      </c>
      <c r="C509" s="188" t="s">
        <v>1021</v>
      </c>
      <c r="D509" s="239" t="s">
        <v>1133</v>
      </c>
      <c r="E509" s="141" t="s">
        <v>17</v>
      </c>
      <c r="F509" s="327" t="s">
        <v>983</v>
      </c>
      <c r="G509" s="190" t="s">
        <v>1026</v>
      </c>
      <c r="H509" s="139" t="s">
        <v>36</v>
      </c>
      <c r="I509" s="282">
        <v>0.5</v>
      </c>
      <c r="J509" s="143">
        <v>18.809999999999999</v>
      </c>
      <c r="K509" s="283">
        <f>TRUNC(J509*I509,2)</f>
        <v>9.4</v>
      </c>
      <c r="L509" s="20">
        <v>0</v>
      </c>
    </row>
    <row r="510" spans="1:12" x14ac:dyDescent="0.2">
      <c r="A510" s="235">
        <v>505</v>
      </c>
      <c r="C510" s="188" t="s">
        <v>1021</v>
      </c>
      <c r="D510" s="239" t="s">
        <v>1132</v>
      </c>
      <c r="E510" s="141" t="s">
        <v>17</v>
      </c>
      <c r="F510" s="327" t="s">
        <v>982</v>
      </c>
      <c r="G510" s="190" t="s">
        <v>1026</v>
      </c>
      <c r="H510" s="139" t="s">
        <v>36</v>
      </c>
      <c r="I510" s="282">
        <v>0.5</v>
      </c>
      <c r="J510" s="143">
        <v>22.67</v>
      </c>
      <c r="K510" s="283">
        <f>TRUNC(J510*I510,2)</f>
        <v>11.33</v>
      </c>
      <c r="L510" s="20">
        <v>0</v>
      </c>
    </row>
    <row r="511" spans="1:12" x14ac:dyDescent="0.2">
      <c r="A511" s="235">
        <v>506</v>
      </c>
      <c r="C511" s="188" t="s">
        <v>1029</v>
      </c>
      <c r="D511" s="239" t="s">
        <v>1289</v>
      </c>
      <c r="E511" s="231" t="s">
        <v>1243</v>
      </c>
      <c r="F511" s="327" t="s">
        <v>895</v>
      </c>
      <c r="G511" s="190" t="s">
        <v>1031</v>
      </c>
      <c r="H511" s="139" t="s">
        <v>28</v>
      </c>
      <c r="I511" s="282">
        <v>1</v>
      </c>
      <c r="J511" s="286">
        <f>Cotações!N22</f>
        <v>43.48</v>
      </c>
      <c r="K511" s="283">
        <f>TRUNC(J511*I511,2)</f>
        <v>43.48</v>
      </c>
      <c r="L511" s="20">
        <v>0</v>
      </c>
    </row>
    <row r="512" spans="1:12" x14ac:dyDescent="0.2">
      <c r="A512" s="235">
        <v>507</v>
      </c>
      <c r="C512" s="188"/>
      <c r="D512" s="239"/>
      <c r="E512" s="141"/>
      <c r="F512" s="327"/>
      <c r="G512" s="190"/>
      <c r="H512" s="139"/>
      <c r="I512" s="282"/>
      <c r="J512" s="143"/>
      <c r="K512" s="143"/>
      <c r="L512" s="20">
        <v>0</v>
      </c>
    </row>
    <row r="513" spans="1:12" x14ac:dyDescent="0.2">
      <c r="A513" s="235">
        <v>508</v>
      </c>
      <c r="C513" s="185" t="s">
        <v>842</v>
      </c>
      <c r="D513" s="236"/>
      <c r="E513" s="150"/>
      <c r="F513" s="331" t="s">
        <v>843</v>
      </c>
      <c r="G513" s="319"/>
      <c r="H513" s="148"/>
      <c r="I513" s="276"/>
      <c r="J513" s="152"/>
      <c r="K513" s="152"/>
      <c r="L513" s="20">
        <v>0</v>
      </c>
    </row>
    <row r="514" spans="1:12" x14ac:dyDescent="0.2">
      <c r="A514" s="235">
        <v>509</v>
      </c>
      <c r="C514" s="186" t="s">
        <v>844</v>
      </c>
      <c r="D514" s="237" t="s">
        <v>2</v>
      </c>
      <c r="E514" s="229" t="s">
        <v>3</v>
      </c>
      <c r="F514" s="332" t="s">
        <v>4</v>
      </c>
      <c r="G514" s="320" t="s">
        <v>1018</v>
      </c>
      <c r="H514" s="277" t="s">
        <v>28</v>
      </c>
      <c r="I514" s="278" t="s">
        <v>5</v>
      </c>
      <c r="J514" s="122" t="s">
        <v>1219</v>
      </c>
      <c r="K514" s="122" t="s">
        <v>7</v>
      </c>
      <c r="L514" s="20">
        <v>0</v>
      </c>
    </row>
    <row r="515" spans="1:12" ht="24" x14ac:dyDescent="0.2">
      <c r="A515" s="235">
        <v>510</v>
      </c>
      <c r="C515" s="189" t="s">
        <v>1019</v>
      </c>
      <c r="D515" s="240" t="s">
        <v>1252</v>
      </c>
      <c r="E515" s="230" t="s">
        <v>2120</v>
      </c>
      <c r="F515" s="338" t="s">
        <v>2125</v>
      </c>
      <c r="G515" s="189" t="s">
        <v>1253</v>
      </c>
      <c r="H515" s="289" t="s">
        <v>28</v>
      </c>
      <c r="I515" s="290">
        <v>1</v>
      </c>
      <c r="J515" s="291">
        <f>SUM(K516:K518)</f>
        <v>1033.57</v>
      </c>
      <c r="K515" s="291">
        <f>J515</f>
        <v>1033.57</v>
      </c>
      <c r="L515" s="20">
        <v>0</v>
      </c>
    </row>
    <row r="516" spans="1:12" x14ac:dyDescent="0.2">
      <c r="A516" s="235">
        <v>511</v>
      </c>
      <c r="C516" s="188" t="s">
        <v>1021</v>
      </c>
      <c r="D516" s="239" t="s">
        <v>17</v>
      </c>
      <c r="E516" s="141">
        <v>88264</v>
      </c>
      <c r="F516" s="327" t="s">
        <v>982</v>
      </c>
      <c r="G516" s="190" t="s">
        <v>1223</v>
      </c>
      <c r="H516" s="139" t="s">
        <v>36</v>
      </c>
      <c r="I516" s="282">
        <v>4</v>
      </c>
      <c r="J516" s="143">
        <v>22.67</v>
      </c>
      <c r="K516" s="283">
        <f>TRUNC(J516*I516,2)</f>
        <v>90.68</v>
      </c>
      <c r="L516" s="20">
        <v>0</v>
      </c>
    </row>
    <row r="517" spans="1:12" x14ac:dyDescent="0.2">
      <c r="A517" s="235">
        <v>512</v>
      </c>
      <c r="C517" s="190" t="s">
        <v>1029</v>
      </c>
      <c r="D517" s="239" t="s">
        <v>1254</v>
      </c>
      <c r="E517" s="231" t="s">
        <v>1243</v>
      </c>
      <c r="F517" s="327" t="s">
        <v>1255</v>
      </c>
      <c r="G517" s="190" t="s">
        <v>1031</v>
      </c>
      <c r="H517" s="139" t="s">
        <v>28</v>
      </c>
      <c r="I517" s="282">
        <v>1</v>
      </c>
      <c r="J517" s="143">
        <f>Cotações!N23</f>
        <v>942.89</v>
      </c>
      <c r="K517" s="283">
        <f>TRUNC(J517*I517,2)</f>
        <v>942.89</v>
      </c>
      <c r="L517" s="20">
        <v>0</v>
      </c>
    </row>
    <row r="518" spans="1:12" x14ac:dyDescent="0.2">
      <c r="A518" s="235">
        <v>513</v>
      </c>
      <c r="C518" s="190"/>
      <c r="D518" s="239"/>
      <c r="E518" s="231"/>
      <c r="F518" s="337"/>
      <c r="G518" s="190"/>
      <c r="H518" s="287"/>
      <c r="I518" s="288"/>
      <c r="J518" s="283"/>
      <c r="K518" s="283"/>
      <c r="L518" s="20">
        <v>0</v>
      </c>
    </row>
    <row r="519" spans="1:12" x14ac:dyDescent="0.2">
      <c r="A519" s="235">
        <v>514</v>
      </c>
      <c r="C519" s="186" t="s">
        <v>845</v>
      </c>
      <c r="D519" s="237" t="s">
        <v>2</v>
      </c>
      <c r="E519" s="229" t="s">
        <v>3</v>
      </c>
      <c r="F519" s="332" t="s">
        <v>4</v>
      </c>
      <c r="G519" s="320" t="s">
        <v>1018</v>
      </c>
      <c r="H519" s="277" t="s">
        <v>28</v>
      </c>
      <c r="I519" s="278" t="s">
        <v>5</v>
      </c>
      <c r="J519" s="122" t="s">
        <v>1219</v>
      </c>
      <c r="K519" s="122" t="s">
        <v>7</v>
      </c>
      <c r="L519" s="20">
        <v>0</v>
      </c>
    </row>
    <row r="520" spans="1:12" ht="24" x14ac:dyDescent="0.2">
      <c r="A520" s="235">
        <v>515</v>
      </c>
      <c r="C520" s="189" t="s">
        <v>1019</v>
      </c>
      <c r="D520" s="240" t="s">
        <v>1256</v>
      </c>
      <c r="E520" s="230" t="s">
        <v>2120</v>
      </c>
      <c r="F520" s="338" t="s">
        <v>2126</v>
      </c>
      <c r="G520" s="189" t="s">
        <v>1253</v>
      </c>
      <c r="H520" s="289" t="s">
        <v>28</v>
      </c>
      <c r="I520" s="290">
        <v>1</v>
      </c>
      <c r="J520" s="291">
        <f>SUM(K521:K522)</f>
        <v>1032.53</v>
      </c>
      <c r="K520" s="291">
        <f>J520</f>
        <v>1032.53</v>
      </c>
      <c r="L520" s="20">
        <v>0</v>
      </c>
    </row>
    <row r="521" spans="1:12" x14ac:dyDescent="0.2">
      <c r="A521" s="235">
        <v>516</v>
      </c>
      <c r="C521" s="188" t="s">
        <v>1021</v>
      </c>
      <c r="D521" s="239" t="s">
        <v>17</v>
      </c>
      <c r="E521" s="141">
        <v>88264</v>
      </c>
      <c r="F521" s="327" t="s">
        <v>982</v>
      </c>
      <c r="G521" s="190" t="s">
        <v>1223</v>
      </c>
      <c r="H521" s="139" t="s">
        <v>36</v>
      </c>
      <c r="I521" s="282">
        <v>4</v>
      </c>
      <c r="J521" s="143">
        <v>22.67</v>
      </c>
      <c r="K521" s="283">
        <f>TRUNC(J521*I521,2)</f>
        <v>90.68</v>
      </c>
      <c r="L521" s="20">
        <v>0</v>
      </c>
    </row>
    <row r="522" spans="1:12" x14ac:dyDescent="0.2">
      <c r="A522" s="235">
        <v>517</v>
      </c>
      <c r="C522" s="190" t="s">
        <v>1029</v>
      </c>
      <c r="D522" s="239" t="s">
        <v>1257</v>
      </c>
      <c r="E522" s="231" t="s">
        <v>1243</v>
      </c>
      <c r="F522" s="327" t="s">
        <v>1258</v>
      </c>
      <c r="G522" s="190" t="s">
        <v>1031</v>
      </c>
      <c r="H522" s="139" t="s">
        <v>28</v>
      </c>
      <c r="I522" s="282">
        <v>1</v>
      </c>
      <c r="J522" s="143">
        <f>Cotações!N24</f>
        <v>941.85</v>
      </c>
      <c r="K522" s="283">
        <f>TRUNC(J522*I522,2)</f>
        <v>941.85</v>
      </c>
      <c r="L522" s="20">
        <v>0</v>
      </c>
    </row>
    <row r="523" spans="1:12" x14ac:dyDescent="0.2">
      <c r="A523" s="235">
        <v>518</v>
      </c>
      <c r="C523" s="191"/>
      <c r="D523" s="239"/>
      <c r="E523" s="233"/>
      <c r="F523" s="339"/>
      <c r="G523" s="191"/>
      <c r="H523" s="191"/>
      <c r="I523" s="292"/>
      <c r="J523" s="293"/>
      <c r="K523" s="293"/>
      <c r="L523" s="20">
        <v>0</v>
      </c>
    </row>
    <row r="524" spans="1:12" x14ac:dyDescent="0.2">
      <c r="A524" s="235">
        <v>519</v>
      </c>
      <c r="C524" s="186" t="s">
        <v>846</v>
      </c>
      <c r="D524" s="237" t="s">
        <v>2</v>
      </c>
      <c r="E524" s="229" t="s">
        <v>3</v>
      </c>
      <c r="F524" s="332" t="s">
        <v>4</v>
      </c>
      <c r="G524" s="320" t="s">
        <v>1018</v>
      </c>
      <c r="H524" s="277" t="s">
        <v>28</v>
      </c>
      <c r="I524" s="278" t="s">
        <v>5</v>
      </c>
      <c r="J524" s="122" t="s">
        <v>1219</v>
      </c>
      <c r="K524" s="122" t="s">
        <v>7</v>
      </c>
      <c r="L524" s="20">
        <v>0</v>
      </c>
    </row>
    <row r="525" spans="1:12" x14ac:dyDescent="0.2">
      <c r="A525" s="235">
        <v>520</v>
      </c>
      <c r="C525" s="189" t="s">
        <v>1019</v>
      </c>
      <c r="D525" s="240" t="s">
        <v>1259</v>
      </c>
      <c r="E525" s="230" t="s">
        <v>2121</v>
      </c>
      <c r="F525" s="338" t="s">
        <v>2127</v>
      </c>
      <c r="G525" s="189" t="s">
        <v>1253</v>
      </c>
      <c r="H525" s="289" t="s">
        <v>28</v>
      </c>
      <c r="I525" s="290">
        <v>1</v>
      </c>
      <c r="J525" s="291">
        <f>SUM(K526:K527)</f>
        <v>3230.96</v>
      </c>
      <c r="K525" s="291">
        <f>J525</f>
        <v>3230.96</v>
      </c>
      <c r="L525" s="20">
        <v>0</v>
      </c>
    </row>
    <row r="526" spans="1:12" x14ac:dyDescent="0.2">
      <c r="A526" s="235">
        <v>521</v>
      </c>
      <c r="C526" s="188" t="s">
        <v>1029</v>
      </c>
      <c r="D526" s="239" t="s">
        <v>17</v>
      </c>
      <c r="E526" s="141">
        <v>88264</v>
      </c>
      <c r="F526" s="327" t="s">
        <v>982</v>
      </c>
      <c r="G526" s="190" t="s">
        <v>1223</v>
      </c>
      <c r="H526" s="139" t="s">
        <v>36</v>
      </c>
      <c r="I526" s="282">
        <v>4</v>
      </c>
      <c r="J526" s="143">
        <v>22.67</v>
      </c>
      <c r="K526" s="283">
        <f>TRUNC(J526*I526,2)</f>
        <v>90.68</v>
      </c>
      <c r="L526" s="20">
        <v>0</v>
      </c>
    </row>
    <row r="527" spans="1:12" x14ac:dyDescent="0.2">
      <c r="A527" s="235">
        <v>522</v>
      </c>
      <c r="C527" s="190" t="s">
        <v>1029</v>
      </c>
      <c r="D527" s="239" t="s">
        <v>1260</v>
      </c>
      <c r="E527" s="231" t="s">
        <v>1243</v>
      </c>
      <c r="F527" s="327" t="s">
        <v>1261</v>
      </c>
      <c r="G527" s="190" t="s">
        <v>1031</v>
      </c>
      <c r="H527" s="139" t="s">
        <v>28</v>
      </c>
      <c r="I527" s="282">
        <v>1</v>
      </c>
      <c r="J527" s="143">
        <f>Cotações!N25</f>
        <v>3140.28</v>
      </c>
      <c r="K527" s="283">
        <f>TRUNC(J527*I527,2)</f>
        <v>3140.28</v>
      </c>
      <c r="L527" s="20">
        <v>0</v>
      </c>
    </row>
    <row r="528" spans="1:12" x14ac:dyDescent="0.2">
      <c r="A528" s="235">
        <v>523</v>
      </c>
      <c r="C528" s="191"/>
      <c r="D528" s="239"/>
      <c r="E528" s="233"/>
      <c r="F528" s="339"/>
      <c r="G528" s="191"/>
      <c r="H528" s="191"/>
      <c r="I528" s="292"/>
      <c r="J528" s="293"/>
      <c r="K528" s="293"/>
      <c r="L528" s="20">
        <v>0</v>
      </c>
    </row>
    <row r="529" spans="1:12" x14ac:dyDescent="0.2">
      <c r="A529" s="235">
        <v>524</v>
      </c>
      <c r="C529" s="186" t="s">
        <v>1262</v>
      </c>
      <c r="D529" s="237" t="s">
        <v>2</v>
      </c>
      <c r="E529" s="229" t="s">
        <v>3</v>
      </c>
      <c r="F529" s="332" t="s">
        <v>4</v>
      </c>
      <c r="G529" s="320" t="s">
        <v>1018</v>
      </c>
      <c r="H529" s="277" t="s">
        <v>28</v>
      </c>
      <c r="I529" s="278" t="s">
        <v>5</v>
      </c>
      <c r="J529" s="122" t="s">
        <v>1219</v>
      </c>
      <c r="K529" s="122" t="s">
        <v>7</v>
      </c>
      <c r="L529" s="20">
        <v>0</v>
      </c>
    </row>
    <row r="530" spans="1:12" ht="24" x14ac:dyDescent="0.2">
      <c r="A530" s="235">
        <v>525</v>
      </c>
      <c r="C530" s="189" t="s">
        <v>1019</v>
      </c>
      <c r="D530" s="240" t="s">
        <v>1263</v>
      </c>
      <c r="E530" s="230" t="s">
        <v>2122</v>
      </c>
      <c r="F530" s="338" t="s">
        <v>2139</v>
      </c>
      <c r="G530" s="189" t="s">
        <v>1253</v>
      </c>
      <c r="H530" s="289" t="s">
        <v>28</v>
      </c>
      <c r="I530" s="290">
        <v>1</v>
      </c>
      <c r="J530" s="291">
        <f>SUM(K531:K532)</f>
        <v>1899.0900000000001</v>
      </c>
      <c r="K530" s="291">
        <f>J530</f>
        <v>1899.0900000000001</v>
      </c>
      <c r="L530" s="20">
        <v>0</v>
      </c>
    </row>
    <row r="531" spans="1:12" x14ac:dyDescent="0.2">
      <c r="A531" s="235">
        <v>526</v>
      </c>
      <c r="C531" s="188" t="s">
        <v>1021</v>
      </c>
      <c r="D531" s="239" t="s">
        <v>17</v>
      </c>
      <c r="E531" s="141">
        <v>88264</v>
      </c>
      <c r="F531" s="327" t="s">
        <v>982</v>
      </c>
      <c r="G531" s="190" t="s">
        <v>1223</v>
      </c>
      <c r="H531" s="139" t="s">
        <v>36</v>
      </c>
      <c r="I531" s="282">
        <v>1</v>
      </c>
      <c r="J531" s="143">
        <v>22.67</v>
      </c>
      <c r="K531" s="283">
        <f>TRUNC(J531*I531,2)</f>
        <v>22.67</v>
      </c>
      <c r="L531" s="20">
        <v>0</v>
      </c>
    </row>
    <row r="532" spans="1:12" x14ac:dyDescent="0.2">
      <c r="A532" s="235">
        <v>527</v>
      </c>
      <c r="C532" s="190" t="s">
        <v>1029</v>
      </c>
      <c r="D532" s="239" t="s">
        <v>1268</v>
      </c>
      <c r="E532" s="231" t="s">
        <v>1243</v>
      </c>
      <c r="F532" s="327" t="s">
        <v>1265</v>
      </c>
      <c r="G532" s="190" t="s">
        <v>1031</v>
      </c>
      <c r="H532" s="139" t="s">
        <v>28</v>
      </c>
      <c r="I532" s="282">
        <v>1</v>
      </c>
      <c r="J532" s="143">
        <f>Cotações!N26</f>
        <v>1876.42</v>
      </c>
      <c r="K532" s="283">
        <f>TRUNC(J532*I532,2)</f>
        <v>1876.42</v>
      </c>
      <c r="L532" s="20">
        <v>0</v>
      </c>
    </row>
    <row r="533" spans="1:12" x14ac:dyDescent="0.2">
      <c r="A533" s="235">
        <v>528</v>
      </c>
      <c r="C533" s="191"/>
      <c r="D533" s="239"/>
      <c r="E533" s="233"/>
      <c r="F533" s="339"/>
      <c r="G533" s="191"/>
      <c r="H533" s="191"/>
      <c r="I533" s="292"/>
      <c r="J533" s="293"/>
      <c r="K533" s="293"/>
      <c r="L533" s="20">
        <v>0</v>
      </c>
    </row>
    <row r="534" spans="1:12" x14ac:dyDescent="0.2">
      <c r="A534" s="235">
        <v>529</v>
      </c>
      <c r="C534" s="186" t="s">
        <v>1266</v>
      </c>
      <c r="D534" s="237" t="s">
        <v>2</v>
      </c>
      <c r="E534" s="229" t="s">
        <v>3</v>
      </c>
      <c r="F534" s="332" t="s">
        <v>4</v>
      </c>
      <c r="G534" s="320" t="s">
        <v>1018</v>
      </c>
      <c r="H534" s="277" t="s">
        <v>28</v>
      </c>
      <c r="I534" s="278" t="s">
        <v>5</v>
      </c>
      <c r="J534" s="122" t="s">
        <v>1219</v>
      </c>
      <c r="K534" s="122" t="s">
        <v>7</v>
      </c>
      <c r="L534" s="20">
        <v>0</v>
      </c>
    </row>
    <row r="535" spans="1:12" ht="24" x14ac:dyDescent="0.2">
      <c r="A535" s="235">
        <v>530</v>
      </c>
      <c r="C535" s="189" t="s">
        <v>1019</v>
      </c>
      <c r="D535" s="240" t="s">
        <v>1267</v>
      </c>
      <c r="E535" s="230" t="s">
        <v>2122</v>
      </c>
      <c r="F535" s="338" t="s">
        <v>2140</v>
      </c>
      <c r="G535" s="189" t="s">
        <v>1253</v>
      </c>
      <c r="H535" s="289" t="s">
        <v>28</v>
      </c>
      <c r="I535" s="290">
        <v>1</v>
      </c>
      <c r="J535" s="291">
        <f>SUM(K536:K537)</f>
        <v>1527.0700000000002</v>
      </c>
      <c r="K535" s="291">
        <f>J535</f>
        <v>1527.0700000000002</v>
      </c>
      <c r="L535" s="20">
        <v>0</v>
      </c>
    </row>
    <row r="536" spans="1:12" x14ac:dyDescent="0.2">
      <c r="A536" s="235">
        <v>531</v>
      </c>
      <c r="C536" s="188" t="s">
        <v>1021</v>
      </c>
      <c r="D536" s="239" t="s">
        <v>17</v>
      </c>
      <c r="E536" s="141">
        <v>88264</v>
      </c>
      <c r="F536" s="327" t="s">
        <v>982</v>
      </c>
      <c r="G536" s="190" t="s">
        <v>1223</v>
      </c>
      <c r="H536" s="139" t="s">
        <v>36</v>
      </c>
      <c r="I536" s="282">
        <v>1</v>
      </c>
      <c r="J536" s="143">
        <v>22.67</v>
      </c>
      <c r="K536" s="283">
        <f>TRUNC(J536*I536,2)</f>
        <v>22.67</v>
      </c>
      <c r="L536" s="20">
        <v>0</v>
      </c>
    </row>
    <row r="537" spans="1:12" x14ac:dyDescent="0.2">
      <c r="A537" s="235">
        <v>532</v>
      </c>
      <c r="C537" s="190" t="s">
        <v>1029</v>
      </c>
      <c r="D537" s="239" t="s">
        <v>1264</v>
      </c>
      <c r="E537" s="231" t="s">
        <v>1243</v>
      </c>
      <c r="F537" s="327" t="s">
        <v>1269</v>
      </c>
      <c r="G537" s="190" t="s">
        <v>1031</v>
      </c>
      <c r="H537" s="139" t="s">
        <v>28</v>
      </c>
      <c r="I537" s="282">
        <v>1</v>
      </c>
      <c r="J537" s="143">
        <f>Cotações!N28</f>
        <v>1504.4</v>
      </c>
      <c r="K537" s="283">
        <f>TRUNC(J537*I537,2)</f>
        <v>1504.4</v>
      </c>
      <c r="L537" s="20">
        <v>0</v>
      </c>
    </row>
    <row r="538" spans="1:12" x14ac:dyDescent="0.2">
      <c r="A538" s="235">
        <v>533</v>
      </c>
      <c r="C538" s="188"/>
      <c r="D538" s="239"/>
      <c r="E538" s="141"/>
      <c r="F538" s="327"/>
      <c r="G538" s="190"/>
      <c r="H538" s="285"/>
      <c r="I538" s="285"/>
      <c r="J538" s="285"/>
      <c r="K538" s="285"/>
      <c r="L538" s="20">
        <v>0</v>
      </c>
    </row>
    <row r="539" spans="1:12" x14ac:dyDescent="0.2">
      <c r="A539" s="235">
        <v>534</v>
      </c>
      <c r="C539" s="186" t="s">
        <v>849</v>
      </c>
      <c r="D539" s="237" t="s">
        <v>2</v>
      </c>
      <c r="E539" s="229" t="s">
        <v>3</v>
      </c>
      <c r="F539" s="332" t="s">
        <v>4</v>
      </c>
      <c r="G539" s="320" t="s">
        <v>1018</v>
      </c>
      <c r="H539" s="277" t="s">
        <v>28</v>
      </c>
      <c r="I539" s="278" t="s">
        <v>5</v>
      </c>
      <c r="J539" s="122" t="s">
        <v>1219</v>
      </c>
      <c r="K539" s="122" t="s">
        <v>7</v>
      </c>
      <c r="L539" s="20">
        <v>0</v>
      </c>
    </row>
    <row r="540" spans="1:12" x14ac:dyDescent="0.2">
      <c r="A540" s="235">
        <v>535</v>
      </c>
      <c r="C540" s="189" t="s">
        <v>1019</v>
      </c>
      <c r="D540" s="240" t="s">
        <v>1393</v>
      </c>
      <c r="E540" s="230" t="s">
        <v>2124</v>
      </c>
      <c r="F540" s="338" t="s">
        <v>2141</v>
      </c>
      <c r="G540" s="189" t="s">
        <v>1253</v>
      </c>
      <c r="H540" s="289" t="s">
        <v>28</v>
      </c>
      <c r="I540" s="290">
        <v>1</v>
      </c>
      <c r="J540" s="291">
        <f>SUM(K541:K543)</f>
        <v>740.86</v>
      </c>
      <c r="K540" s="291">
        <f>J540</f>
        <v>740.86</v>
      </c>
      <c r="L540" s="20">
        <v>0</v>
      </c>
    </row>
    <row r="541" spans="1:12" x14ac:dyDescent="0.2">
      <c r="A541" s="235">
        <v>536</v>
      </c>
      <c r="C541" s="188" t="s">
        <v>1021</v>
      </c>
      <c r="D541" s="239" t="s">
        <v>17</v>
      </c>
      <c r="E541" s="141">
        <v>88264</v>
      </c>
      <c r="F541" s="327" t="s">
        <v>982</v>
      </c>
      <c r="G541" s="190" t="s">
        <v>1223</v>
      </c>
      <c r="H541" s="139" t="s">
        <v>36</v>
      </c>
      <c r="I541" s="282">
        <v>2</v>
      </c>
      <c r="J541" s="143">
        <v>22.67</v>
      </c>
      <c r="K541" s="283">
        <f>TRUNC(J541*I541,2)</f>
        <v>45.34</v>
      </c>
      <c r="L541" s="20">
        <v>0</v>
      </c>
    </row>
    <row r="542" spans="1:12" x14ac:dyDescent="0.2">
      <c r="A542" s="235">
        <v>537</v>
      </c>
      <c r="C542" s="190" t="s">
        <v>1029</v>
      </c>
      <c r="D542" s="239" t="s">
        <v>1270</v>
      </c>
      <c r="E542" s="231" t="s">
        <v>1243</v>
      </c>
      <c r="F542" s="327" t="s">
        <v>1271</v>
      </c>
      <c r="G542" s="190" t="s">
        <v>1031</v>
      </c>
      <c r="H542" s="139" t="s">
        <v>28</v>
      </c>
      <c r="I542" s="282">
        <v>1</v>
      </c>
      <c r="J542" s="143">
        <f>Cotações!N29</f>
        <v>695.52</v>
      </c>
      <c r="K542" s="283">
        <f>TRUNC(J542*I542,2)</f>
        <v>695.52</v>
      </c>
      <c r="L542" s="20">
        <v>0</v>
      </c>
    </row>
    <row r="543" spans="1:12" x14ac:dyDescent="0.2">
      <c r="A543" s="235">
        <v>538</v>
      </c>
      <c r="C543" s="190"/>
      <c r="D543" s="239"/>
      <c r="E543" s="141"/>
      <c r="F543" s="337"/>
      <c r="G543" s="190"/>
      <c r="H543" s="287"/>
      <c r="I543" s="288"/>
      <c r="J543" s="283"/>
      <c r="K543" s="283"/>
      <c r="L543" s="20">
        <v>0</v>
      </c>
    </row>
    <row r="544" spans="1:12" x14ac:dyDescent="0.2">
      <c r="A544" s="235">
        <v>539</v>
      </c>
      <c r="C544" s="186" t="s">
        <v>850</v>
      </c>
      <c r="D544" s="237" t="s">
        <v>2</v>
      </c>
      <c r="E544" s="229" t="s">
        <v>3</v>
      </c>
      <c r="F544" s="332" t="s">
        <v>4</v>
      </c>
      <c r="G544" s="320" t="s">
        <v>1018</v>
      </c>
      <c r="H544" s="277" t="s">
        <v>28</v>
      </c>
      <c r="I544" s="278" t="s">
        <v>5</v>
      </c>
      <c r="J544" s="122" t="s">
        <v>1219</v>
      </c>
      <c r="K544" s="122" t="s">
        <v>7</v>
      </c>
      <c r="L544" s="20">
        <v>0</v>
      </c>
    </row>
    <row r="545" spans="1:12" x14ac:dyDescent="0.2">
      <c r="A545" s="235">
        <v>540</v>
      </c>
      <c r="C545" s="189" t="s">
        <v>1019</v>
      </c>
      <c r="D545" s="240" t="s">
        <v>1272</v>
      </c>
      <c r="E545" s="230" t="s">
        <v>2124</v>
      </c>
      <c r="F545" s="338" t="s">
        <v>2142</v>
      </c>
      <c r="G545" s="189" t="s">
        <v>1253</v>
      </c>
      <c r="H545" s="289" t="s">
        <v>28</v>
      </c>
      <c r="I545" s="290">
        <v>1</v>
      </c>
      <c r="J545" s="291">
        <f>SUM(K546:K548)</f>
        <v>781.23</v>
      </c>
      <c r="K545" s="291">
        <f>J545</f>
        <v>781.23</v>
      </c>
      <c r="L545" s="20">
        <v>0</v>
      </c>
    </row>
    <row r="546" spans="1:12" x14ac:dyDescent="0.2">
      <c r="A546" s="235">
        <v>541</v>
      </c>
      <c r="C546" s="188" t="s">
        <v>1021</v>
      </c>
      <c r="D546" s="239" t="s">
        <v>17</v>
      </c>
      <c r="E546" s="141">
        <v>88264</v>
      </c>
      <c r="F546" s="327" t="s">
        <v>982</v>
      </c>
      <c r="G546" s="190" t="s">
        <v>1223</v>
      </c>
      <c r="H546" s="139" t="s">
        <v>36</v>
      </c>
      <c r="I546" s="282">
        <v>2</v>
      </c>
      <c r="J546" s="143">
        <v>22.67</v>
      </c>
      <c r="K546" s="283">
        <f>TRUNC(J546*I546,2)</f>
        <v>45.34</v>
      </c>
      <c r="L546" s="20">
        <v>0</v>
      </c>
    </row>
    <row r="547" spans="1:12" x14ac:dyDescent="0.2">
      <c r="A547" s="235">
        <v>542</v>
      </c>
      <c r="C547" s="190" t="s">
        <v>1029</v>
      </c>
      <c r="D547" s="239" t="s">
        <v>1273</v>
      </c>
      <c r="E547" s="231" t="s">
        <v>1243</v>
      </c>
      <c r="F547" s="327" t="s">
        <v>1274</v>
      </c>
      <c r="G547" s="190" t="s">
        <v>1031</v>
      </c>
      <c r="H547" s="139" t="s">
        <v>28</v>
      </c>
      <c r="I547" s="282">
        <v>1</v>
      </c>
      <c r="J547" s="286">
        <f>Cotações!N30</f>
        <v>667</v>
      </c>
      <c r="K547" s="283">
        <f>TRUNC(J547*I547,2)</f>
        <v>667</v>
      </c>
      <c r="L547" s="20">
        <v>0</v>
      </c>
    </row>
    <row r="548" spans="1:12" x14ac:dyDescent="0.2">
      <c r="A548" s="235">
        <v>543</v>
      </c>
      <c r="C548" s="190" t="s">
        <v>1029</v>
      </c>
      <c r="D548" s="239" t="s">
        <v>1275</v>
      </c>
      <c r="E548" s="231" t="s">
        <v>1243</v>
      </c>
      <c r="F548" s="327" t="s">
        <v>1276</v>
      </c>
      <c r="G548" s="190" t="s">
        <v>1031</v>
      </c>
      <c r="H548" s="139" t="s">
        <v>28</v>
      </c>
      <c r="I548" s="282">
        <v>1</v>
      </c>
      <c r="J548" s="143">
        <f>Cotações!N31</f>
        <v>68.89</v>
      </c>
      <c r="K548" s="283">
        <f>TRUNC(J548*I548,2)</f>
        <v>68.89</v>
      </c>
      <c r="L548" s="20">
        <v>0</v>
      </c>
    </row>
    <row r="549" spans="1:12" x14ac:dyDescent="0.2">
      <c r="A549" s="235">
        <v>544</v>
      </c>
      <c r="C549" s="188"/>
      <c r="D549" s="239"/>
      <c r="E549" s="141"/>
      <c r="F549" s="327"/>
      <c r="G549" s="190"/>
      <c r="H549" s="139"/>
      <c r="I549" s="294"/>
      <c r="J549" s="286"/>
      <c r="K549" s="286"/>
      <c r="L549" s="20">
        <v>0</v>
      </c>
    </row>
    <row r="550" spans="1:12" x14ac:dyDescent="0.2">
      <c r="A550" s="235">
        <v>558</v>
      </c>
      <c r="C550" s="185" t="s">
        <v>851</v>
      </c>
      <c r="D550" s="236"/>
      <c r="E550" s="150"/>
      <c r="F550" s="331" t="s">
        <v>852</v>
      </c>
      <c r="G550" s="319"/>
      <c r="H550" s="148"/>
      <c r="I550" s="276"/>
      <c r="J550" s="152"/>
      <c r="K550" s="152"/>
      <c r="L550" s="20">
        <v>0</v>
      </c>
    </row>
    <row r="551" spans="1:12" x14ac:dyDescent="0.2">
      <c r="A551" s="111"/>
      <c r="I551" s="116"/>
      <c r="J551" s="116"/>
      <c r="K551" s="116"/>
    </row>
    <row r="552" spans="1:12" x14ac:dyDescent="0.2">
      <c r="A552" s="111"/>
      <c r="I552" s="116"/>
      <c r="J552" s="116"/>
      <c r="K552" s="116"/>
    </row>
    <row r="553" spans="1:12" x14ac:dyDescent="0.2">
      <c r="A553" s="111"/>
      <c r="F553" s="340" t="str">
        <f>Resumo!D53</f>
        <v>ENCARGOS SOCIAIS DESONERADOS</v>
      </c>
      <c r="I553" s="116"/>
      <c r="J553" s="116"/>
      <c r="K553" s="116"/>
    </row>
    <row r="554" spans="1:12" ht="25.5" customHeight="1" x14ac:dyDescent="0.2">
      <c r="A554" s="111"/>
      <c r="F554" s="326" t="s">
        <v>2149</v>
      </c>
      <c r="I554" s="116"/>
      <c r="J554" s="116"/>
      <c r="K554" s="116"/>
    </row>
    <row r="555" spans="1:12" x14ac:dyDescent="0.2">
      <c r="A555" s="111"/>
      <c r="I555" s="116"/>
      <c r="J555" s="116"/>
      <c r="K555" s="116"/>
    </row>
    <row r="556" spans="1:12" x14ac:dyDescent="0.2">
      <c r="A556" s="111"/>
      <c r="I556" s="116"/>
      <c r="J556" s="116"/>
      <c r="K556" s="116"/>
    </row>
    <row r="557" spans="1:12" x14ac:dyDescent="0.2">
      <c r="A557" s="111"/>
      <c r="I557" s="116"/>
      <c r="J557" s="116"/>
      <c r="K557" s="116"/>
    </row>
    <row r="558" spans="1:12" x14ac:dyDescent="0.2">
      <c r="A558" s="111"/>
      <c r="I558" s="116"/>
      <c r="J558" s="116"/>
      <c r="K558" s="116"/>
    </row>
    <row r="559" spans="1:12" x14ac:dyDescent="0.2">
      <c r="A559" s="111"/>
      <c r="I559" s="116"/>
      <c r="J559" s="116"/>
      <c r="K559" s="116"/>
    </row>
    <row r="560" spans="1:12" x14ac:dyDescent="0.2">
      <c r="A560" s="111"/>
      <c r="I560" s="116"/>
      <c r="J560" s="116"/>
      <c r="K560" s="116"/>
    </row>
    <row r="561" spans="1:12" x14ac:dyDescent="0.2">
      <c r="A561" s="111"/>
      <c r="I561" s="116"/>
      <c r="J561" s="116"/>
      <c r="K561" s="116"/>
    </row>
    <row r="562" spans="1:12" x14ac:dyDescent="0.2">
      <c r="I562" s="116"/>
      <c r="J562" s="116"/>
      <c r="K562" s="116"/>
      <c r="L562" s="20">
        <v>0</v>
      </c>
    </row>
    <row r="563" spans="1:12" x14ac:dyDescent="0.2">
      <c r="L563" s="20"/>
    </row>
    <row r="564" spans="1:12" x14ac:dyDescent="0.2">
      <c r="L564" s="20"/>
    </row>
    <row r="565" spans="1:12" x14ac:dyDescent="0.2">
      <c r="L565" s="20"/>
    </row>
    <row r="566" spans="1:12" x14ac:dyDescent="0.2">
      <c r="L566" s="20"/>
    </row>
    <row r="567" spans="1:12" x14ac:dyDescent="0.2">
      <c r="L567" s="20"/>
    </row>
    <row r="568" spans="1:12" x14ac:dyDescent="0.2">
      <c r="L568" s="20"/>
    </row>
  </sheetData>
  <sortState ref="A7:L549">
    <sortCondition ref="A334:A549"/>
  </sortState>
  <phoneticPr fontId="3" type="noConversion"/>
  <dataValidations disablePrompts="1" count="1">
    <dataValidation allowBlank="1" showInputMessage="1" showErrorMessage="1" errorTitle="Erro ao digitar..." error="Valor Inserido é um código repetido ou valor inváldo!!" sqref="F547 M187:M188 F192 D192"/>
  </dataValidations>
  <pageMargins left="0.19685039370078741" right="0.19685039370078741" top="0.59055118110236227" bottom="0.59055118110236227" header="0.31496062992125984" footer="0.31496062992125984"/>
  <pageSetup paperSize="9" scale="79" fitToHeight="0" orientation="landscape" r:id="rId1"/>
  <headerFooter>
    <oddFooter>Página &amp;P de &amp;N</oddFooter>
  </headerFooter>
  <rowBreaks count="2" manualBreakCount="2">
    <brk id="507" min="2" max="10" man="1"/>
    <brk id="555" min="2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N49"/>
  <sheetViews>
    <sheetView showGridLines="0" view="pageBreakPreview" zoomScale="60" zoomScaleNormal="92" workbookViewId="0">
      <selection activeCell="H47" sqref="H47"/>
    </sheetView>
  </sheetViews>
  <sheetFormatPr defaultColWidth="8.75" defaultRowHeight="18" customHeight="1" x14ac:dyDescent="0.2"/>
  <cols>
    <col min="1" max="1" width="8.75" style="82"/>
    <col min="2" max="2" width="13.125" style="82" customWidth="1"/>
    <col min="3" max="3" width="54" style="89" customWidth="1"/>
    <col min="4" max="4" width="8.75" style="81"/>
    <col min="5" max="5" width="19.125" style="81" bestFit="1" customWidth="1"/>
    <col min="6" max="6" width="10.25" style="82" bestFit="1" customWidth="1"/>
    <col min="7" max="7" width="9.25" style="82" bestFit="1" customWidth="1"/>
    <col min="8" max="8" width="19.125" style="81" bestFit="1" customWidth="1"/>
    <col min="9" max="9" width="10.25" style="82" bestFit="1" customWidth="1"/>
    <col min="10" max="10" width="9.25" style="82" bestFit="1" customWidth="1"/>
    <col min="11" max="11" width="22.125" style="81" bestFit="1" customWidth="1"/>
    <col min="12" max="12" width="10.25" style="82" bestFit="1" customWidth="1"/>
    <col min="13" max="13" width="9.25" style="82" bestFit="1" customWidth="1"/>
    <col min="14" max="14" width="10.375" style="82" bestFit="1" customWidth="1"/>
    <col min="15" max="16384" width="8.75" style="82"/>
  </cols>
  <sheetData>
    <row r="2" spans="2:14" ht="18" customHeight="1" x14ac:dyDescent="0.2">
      <c r="B2" s="79" t="s">
        <v>1292</v>
      </c>
      <c r="C2" s="80" t="s">
        <v>1293</v>
      </c>
      <c r="N2" s="83"/>
    </row>
    <row r="3" spans="2:14" ht="18" customHeight="1" x14ac:dyDescent="0.2">
      <c r="B3" s="79" t="s">
        <v>0</v>
      </c>
      <c r="C3" s="84" t="s">
        <v>1294</v>
      </c>
    </row>
    <row r="4" spans="2:14" ht="18" customHeight="1" x14ac:dyDescent="0.2">
      <c r="B4" s="79"/>
      <c r="C4" s="85"/>
    </row>
    <row r="5" spans="2:14" ht="18" customHeight="1" x14ac:dyDescent="0.2">
      <c r="C5" s="86" t="s">
        <v>1295</v>
      </c>
      <c r="D5" s="87"/>
      <c r="E5" s="87"/>
      <c r="F5" s="88"/>
      <c r="G5" s="88"/>
      <c r="H5" s="87"/>
      <c r="I5" s="88"/>
      <c r="J5" s="88"/>
      <c r="K5" s="87"/>
      <c r="L5" s="88"/>
      <c r="M5" s="88"/>
      <c r="N5" s="88"/>
    </row>
    <row r="6" spans="2:14" ht="5.45" customHeight="1" x14ac:dyDescent="0.2"/>
    <row r="7" spans="2:14" ht="18" customHeight="1" x14ac:dyDescent="0.2">
      <c r="B7" s="90" t="s">
        <v>1296</v>
      </c>
      <c r="C7" s="91" t="s">
        <v>1297</v>
      </c>
      <c r="D7" s="90" t="s">
        <v>1298</v>
      </c>
      <c r="E7" s="378" t="s">
        <v>1299</v>
      </c>
      <c r="F7" s="379"/>
      <c r="G7" s="380"/>
      <c r="H7" s="381" t="s">
        <v>1300</v>
      </c>
      <c r="I7" s="382"/>
      <c r="J7" s="383"/>
      <c r="K7" s="378" t="s">
        <v>1301</v>
      </c>
      <c r="L7" s="379"/>
      <c r="M7" s="380"/>
      <c r="N7" s="384" t="s">
        <v>1302</v>
      </c>
    </row>
    <row r="8" spans="2:14" ht="18" customHeight="1" x14ac:dyDescent="0.2">
      <c r="B8" s="92"/>
      <c r="C8" s="93"/>
      <c r="D8" s="94"/>
      <c r="E8" s="95" t="s">
        <v>1303</v>
      </c>
      <c r="F8" s="96" t="s">
        <v>1304</v>
      </c>
      <c r="G8" s="97" t="s">
        <v>1305</v>
      </c>
      <c r="H8" s="98" t="s">
        <v>1303</v>
      </c>
      <c r="I8" s="99" t="s">
        <v>1304</v>
      </c>
      <c r="J8" s="100" t="s">
        <v>1305</v>
      </c>
      <c r="K8" s="95" t="s">
        <v>1303</v>
      </c>
      <c r="L8" s="96" t="s">
        <v>1304</v>
      </c>
      <c r="M8" s="97" t="s">
        <v>1305</v>
      </c>
      <c r="N8" s="385"/>
    </row>
    <row r="9" spans="2:14" ht="12" x14ac:dyDescent="0.2">
      <c r="B9" s="101" t="s">
        <v>1306</v>
      </c>
      <c r="C9" s="102" t="s">
        <v>1307</v>
      </c>
      <c r="D9" s="103" t="s">
        <v>1298</v>
      </c>
      <c r="E9" s="104" t="s">
        <v>1308</v>
      </c>
      <c r="F9" s="105">
        <f>1528.8*1.15</f>
        <v>1758.12</v>
      </c>
      <c r="G9" s="106">
        <v>45035</v>
      </c>
      <c r="H9" s="107" t="s">
        <v>1309</v>
      </c>
      <c r="I9" s="108">
        <f>2365.8*1.15</f>
        <v>2720.67</v>
      </c>
      <c r="J9" s="106">
        <v>45035</v>
      </c>
      <c r="K9" s="107" t="s">
        <v>1310</v>
      </c>
      <c r="L9" s="105">
        <f>1637.5*1.15</f>
        <v>1883.1249999999998</v>
      </c>
      <c r="M9" s="106">
        <v>45035</v>
      </c>
      <c r="N9" s="109">
        <f>ROUND(MEDIAN(F9,I9,L9),2)</f>
        <v>1883.13</v>
      </c>
    </row>
    <row r="10" spans="2:14" ht="24" x14ac:dyDescent="0.2">
      <c r="B10" s="101" t="s">
        <v>1311</v>
      </c>
      <c r="C10" s="102" t="s">
        <v>864</v>
      </c>
      <c r="D10" s="103" t="s">
        <v>1298</v>
      </c>
      <c r="E10" s="104" t="s">
        <v>1312</v>
      </c>
      <c r="F10" s="105">
        <v>138.84</v>
      </c>
      <c r="G10" s="106">
        <f>J10</f>
        <v>45174</v>
      </c>
      <c r="H10" s="107" t="s">
        <v>1313</v>
      </c>
      <c r="I10" s="108">
        <v>114.89</v>
      </c>
      <c r="J10" s="106">
        <f>M10</f>
        <v>45174</v>
      </c>
      <c r="K10" s="107" t="s">
        <v>1314</v>
      </c>
      <c r="L10" s="105">
        <v>139.9</v>
      </c>
      <c r="M10" s="106">
        <v>45174</v>
      </c>
      <c r="N10" s="109">
        <f>ROUND(MEDIAN(F10,I10,L10),2)</f>
        <v>138.84</v>
      </c>
    </row>
    <row r="11" spans="2:14" ht="24" x14ac:dyDescent="0.2">
      <c r="B11" s="101" t="s">
        <v>1315</v>
      </c>
      <c r="C11" s="102" t="s">
        <v>866</v>
      </c>
      <c r="D11" s="103" t="s">
        <v>1298</v>
      </c>
      <c r="E11" s="104" t="s">
        <v>1316</v>
      </c>
      <c r="F11" s="105">
        <f>74.57*1.15</f>
        <v>85.755499999999984</v>
      </c>
      <c r="G11" s="106">
        <v>45049</v>
      </c>
      <c r="H11" s="107" t="s">
        <v>1317</v>
      </c>
      <c r="I11" s="108">
        <f>97*1.15</f>
        <v>111.55</v>
      </c>
      <c r="J11" s="106">
        <v>45049</v>
      </c>
      <c r="K11" s="107" t="s">
        <v>1318</v>
      </c>
      <c r="L11" s="105">
        <v>121.02</v>
      </c>
      <c r="M11" s="106">
        <v>45049</v>
      </c>
      <c r="N11" s="109">
        <f t="shared" ref="N11:N22" si="0">ROUND(MEDIAN(F11,I11,L11),2)</f>
        <v>111.55</v>
      </c>
    </row>
    <row r="12" spans="2:14" ht="18" customHeight="1" x14ac:dyDescent="0.2">
      <c r="B12" s="101" t="s">
        <v>1319</v>
      </c>
      <c r="C12" s="102" t="s">
        <v>868</v>
      </c>
      <c r="D12" s="103" t="s">
        <v>1298</v>
      </c>
      <c r="E12" s="104" t="s">
        <v>1320</v>
      </c>
      <c r="F12" s="105">
        <v>40.46</v>
      </c>
      <c r="G12" s="106">
        <f>G10</f>
        <v>45174</v>
      </c>
      <c r="H12" s="107" t="s">
        <v>1321</v>
      </c>
      <c r="I12" s="108">
        <v>69.89</v>
      </c>
      <c r="J12" s="106">
        <f>J10</f>
        <v>45174</v>
      </c>
      <c r="K12" s="107" t="s">
        <v>1322</v>
      </c>
      <c r="L12" s="105">
        <v>41.57</v>
      </c>
      <c r="M12" s="106">
        <f>M10</f>
        <v>45174</v>
      </c>
      <c r="N12" s="109">
        <f t="shared" si="0"/>
        <v>41.57</v>
      </c>
    </row>
    <row r="13" spans="2:14" ht="18" customHeight="1" x14ac:dyDescent="0.2">
      <c r="B13" s="101" t="s">
        <v>1323</v>
      </c>
      <c r="C13" s="102" t="s">
        <v>1324</v>
      </c>
      <c r="D13" s="103" t="s">
        <v>1298</v>
      </c>
      <c r="E13" s="104" t="s">
        <v>1325</v>
      </c>
      <c r="F13" s="105">
        <f>1015*1.15</f>
        <v>1167.25</v>
      </c>
      <c r="G13" s="106">
        <v>45032</v>
      </c>
      <c r="H13" s="107" t="s">
        <v>1326</v>
      </c>
      <c r="I13" s="108">
        <f>799.9*1.15</f>
        <v>919.88499999999988</v>
      </c>
      <c r="J13" s="106">
        <v>45032</v>
      </c>
      <c r="K13" s="107" t="s">
        <v>1327</v>
      </c>
      <c r="L13" s="105">
        <f>750.41*1.15</f>
        <v>862.97149999999988</v>
      </c>
      <c r="M13" s="106">
        <v>45032</v>
      </c>
      <c r="N13" s="109">
        <f t="shared" si="0"/>
        <v>919.89</v>
      </c>
    </row>
    <row r="14" spans="2:14" ht="18" customHeight="1" x14ac:dyDescent="0.2">
      <c r="B14" s="101" t="s">
        <v>1328</v>
      </c>
      <c r="C14" s="102" t="s">
        <v>1329</v>
      </c>
      <c r="D14" s="103" t="s">
        <v>1298</v>
      </c>
      <c r="E14" s="104" t="s">
        <v>1330</v>
      </c>
      <c r="F14" s="105">
        <f>115.89*1.15</f>
        <v>133.27349999999998</v>
      </c>
      <c r="G14" s="106">
        <v>45032</v>
      </c>
      <c r="H14" s="107" t="s">
        <v>1318</v>
      </c>
      <c r="I14" s="108">
        <f>70.78*1.15</f>
        <v>81.396999999999991</v>
      </c>
      <c r="J14" s="106">
        <v>45032</v>
      </c>
      <c r="K14" s="107" t="s">
        <v>1325</v>
      </c>
      <c r="L14" s="105">
        <f>94*1.15</f>
        <v>108.1</v>
      </c>
      <c r="M14" s="106">
        <v>45032</v>
      </c>
      <c r="N14" s="109">
        <f t="shared" si="0"/>
        <v>108.1</v>
      </c>
    </row>
    <row r="15" spans="2:14" ht="18" customHeight="1" x14ac:dyDescent="0.2">
      <c r="B15" s="101" t="s">
        <v>1331</v>
      </c>
      <c r="C15" s="102" t="s">
        <v>877</v>
      </c>
      <c r="D15" s="103" t="s">
        <v>1298</v>
      </c>
      <c r="E15" s="104" t="s">
        <v>1332</v>
      </c>
      <c r="F15" s="105">
        <v>100.5</v>
      </c>
      <c r="G15" s="106">
        <v>45174</v>
      </c>
      <c r="H15" s="107" t="s">
        <v>1333</v>
      </c>
      <c r="I15" s="108">
        <v>88</v>
      </c>
      <c r="J15" s="106">
        <v>45174</v>
      </c>
      <c r="K15" s="107" t="s">
        <v>1334</v>
      </c>
      <c r="L15" s="105">
        <v>85.66</v>
      </c>
      <c r="M15" s="106">
        <v>45174</v>
      </c>
      <c r="N15" s="109">
        <f t="shared" si="0"/>
        <v>88</v>
      </c>
    </row>
    <row r="16" spans="2:14" ht="18" customHeight="1" x14ac:dyDescent="0.2">
      <c r="B16" s="101" t="s">
        <v>1288</v>
      </c>
      <c r="C16" s="102" t="s">
        <v>894</v>
      </c>
      <c r="D16" s="103" t="s">
        <v>1335</v>
      </c>
      <c r="E16" s="104" t="s">
        <v>1336</v>
      </c>
      <c r="F16" s="105">
        <f>80*1.15</f>
        <v>92</v>
      </c>
      <c r="G16" s="106">
        <v>45035</v>
      </c>
      <c r="H16" s="107" t="s">
        <v>1337</v>
      </c>
      <c r="I16" s="108">
        <f>106.9*1.15</f>
        <v>122.935</v>
      </c>
      <c r="J16" s="106">
        <v>45035</v>
      </c>
      <c r="K16" s="107" t="s">
        <v>1338</v>
      </c>
      <c r="L16" s="105">
        <f>99.9*1.15</f>
        <v>114.88499999999999</v>
      </c>
      <c r="M16" s="106">
        <v>45035</v>
      </c>
      <c r="N16" s="109">
        <f t="shared" si="0"/>
        <v>114.89</v>
      </c>
    </row>
    <row r="17" spans="2:14" ht="18" customHeight="1" x14ac:dyDescent="0.2">
      <c r="B17" s="101" t="s">
        <v>1339</v>
      </c>
      <c r="C17" s="102" t="s">
        <v>880</v>
      </c>
      <c r="D17" s="103" t="s">
        <v>1298</v>
      </c>
      <c r="E17" s="104" t="s">
        <v>1340</v>
      </c>
      <c r="F17" s="105">
        <v>107.91</v>
      </c>
      <c r="G17" s="106">
        <v>45174</v>
      </c>
      <c r="H17" s="107" t="s">
        <v>1341</v>
      </c>
      <c r="I17" s="108">
        <v>100.8</v>
      </c>
      <c r="J17" s="106">
        <v>45174</v>
      </c>
      <c r="K17" s="107" t="s">
        <v>1342</v>
      </c>
      <c r="L17" s="105">
        <v>175.73</v>
      </c>
      <c r="M17" s="106">
        <v>45174</v>
      </c>
      <c r="N17" s="109">
        <f t="shared" si="0"/>
        <v>107.91</v>
      </c>
    </row>
    <row r="18" spans="2:14" ht="18" customHeight="1" x14ac:dyDescent="0.2">
      <c r="B18" s="101" t="s">
        <v>1286</v>
      </c>
      <c r="C18" s="102" t="s">
        <v>1343</v>
      </c>
      <c r="D18" s="103" t="s">
        <v>70</v>
      </c>
      <c r="E18" s="104" t="s">
        <v>1344</v>
      </c>
      <c r="F18" s="105">
        <f>6.25*1.15</f>
        <v>7.1874999999999991</v>
      </c>
      <c r="G18" s="106">
        <v>45049</v>
      </c>
      <c r="H18" s="107" t="s">
        <v>1345</v>
      </c>
      <c r="I18" s="108">
        <f>4.21*1.15</f>
        <v>4.8414999999999999</v>
      </c>
      <c r="J18" s="106">
        <v>45049</v>
      </c>
      <c r="K18" s="107" t="s">
        <v>1346</v>
      </c>
      <c r="L18" s="105">
        <f>11.65*1.15</f>
        <v>13.397499999999999</v>
      </c>
      <c r="M18" s="106">
        <v>45049</v>
      </c>
      <c r="N18" s="109">
        <f t="shared" si="0"/>
        <v>7.19</v>
      </c>
    </row>
    <row r="19" spans="2:14" ht="18" customHeight="1" x14ac:dyDescent="0.2">
      <c r="B19" s="101" t="s">
        <v>1287</v>
      </c>
      <c r="C19" s="102" t="s">
        <v>1347</v>
      </c>
      <c r="D19" s="103" t="s">
        <v>70</v>
      </c>
      <c r="E19" s="104" t="s">
        <v>1348</v>
      </c>
      <c r="F19" s="105">
        <f>23.11*1.15</f>
        <v>26.576499999999996</v>
      </c>
      <c r="G19" s="106">
        <v>45049</v>
      </c>
      <c r="H19" s="107" t="s">
        <v>1345</v>
      </c>
      <c r="I19" s="108">
        <f>4.21*1.15</f>
        <v>4.8414999999999999</v>
      </c>
      <c r="J19" s="106">
        <v>45049</v>
      </c>
      <c r="K19" s="107" t="s">
        <v>1349</v>
      </c>
      <c r="L19" s="105">
        <f>29.7*1.15</f>
        <v>34.154999999999994</v>
      </c>
      <c r="M19" s="106">
        <v>45049</v>
      </c>
      <c r="N19" s="109">
        <f t="shared" si="0"/>
        <v>26.58</v>
      </c>
    </row>
    <row r="20" spans="2:14" ht="24" x14ac:dyDescent="0.2">
      <c r="B20" s="101" t="s">
        <v>1350</v>
      </c>
      <c r="C20" s="102" t="s">
        <v>887</v>
      </c>
      <c r="D20" s="103" t="s">
        <v>1298</v>
      </c>
      <c r="E20" s="104" t="s">
        <v>1351</v>
      </c>
      <c r="F20" s="105">
        <f>669.9*1.15</f>
        <v>770.38499999999988</v>
      </c>
      <c r="G20" s="106">
        <v>45049</v>
      </c>
      <c r="H20" s="107" t="s">
        <v>1352</v>
      </c>
      <c r="I20" s="108">
        <f>400.2*1.15</f>
        <v>460.22999999999996</v>
      </c>
      <c r="J20" s="106">
        <v>45049</v>
      </c>
      <c r="K20" s="107" t="s">
        <v>1353</v>
      </c>
      <c r="L20" s="105">
        <f>899.99*1.15</f>
        <v>1034.9884999999999</v>
      </c>
      <c r="M20" s="106">
        <v>45049</v>
      </c>
      <c r="N20" s="109">
        <f t="shared" si="0"/>
        <v>770.39</v>
      </c>
    </row>
    <row r="21" spans="2:14" ht="18" customHeight="1" x14ac:dyDescent="0.2">
      <c r="B21" s="101" t="s">
        <v>1354</v>
      </c>
      <c r="C21" s="102" t="s">
        <v>1355</v>
      </c>
      <c r="D21" s="103" t="s">
        <v>1298</v>
      </c>
      <c r="E21" s="104" t="s">
        <v>1356</v>
      </c>
      <c r="F21" s="105">
        <f>13.99*1.15</f>
        <v>16.0885</v>
      </c>
      <c r="G21" s="106">
        <v>45035</v>
      </c>
      <c r="H21" s="107" t="s">
        <v>1357</v>
      </c>
      <c r="I21" s="108">
        <f>9.1*1.15</f>
        <v>10.464999999999998</v>
      </c>
      <c r="J21" s="106">
        <v>45035</v>
      </c>
      <c r="K21" s="107" t="s">
        <v>1358</v>
      </c>
      <c r="L21" s="105">
        <f>7.9*1.15</f>
        <v>9.0849999999999991</v>
      </c>
      <c r="M21" s="106">
        <v>45035</v>
      </c>
      <c r="N21" s="109">
        <f t="shared" si="0"/>
        <v>10.47</v>
      </c>
    </row>
    <row r="22" spans="2:14" ht="18" customHeight="1" x14ac:dyDescent="0.2">
      <c r="B22" s="101" t="s">
        <v>1289</v>
      </c>
      <c r="C22" s="102" t="s">
        <v>1359</v>
      </c>
      <c r="D22" s="103" t="s">
        <v>1298</v>
      </c>
      <c r="E22" s="104" t="s">
        <v>1360</v>
      </c>
      <c r="F22" s="105">
        <f>67.51*1.15</f>
        <v>77.636499999999998</v>
      </c>
      <c r="G22" s="106">
        <v>45035</v>
      </c>
      <c r="H22" s="107" t="s">
        <v>1361</v>
      </c>
      <c r="I22" s="108">
        <f>37.81*1.15</f>
        <v>43.481499999999997</v>
      </c>
      <c r="J22" s="106">
        <v>45035</v>
      </c>
      <c r="K22" s="107" t="s">
        <v>1362</v>
      </c>
      <c r="L22" s="105">
        <f>21.6*1.15</f>
        <v>24.84</v>
      </c>
      <c r="M22" s="106">
        <v>45035</v>
      </c>
      <c r="N22" s="109">
        <f t="shared" si="0"/>
        <v>43.48</v>
      </c>
    </row>
    <row r="23" spans="2:14" ht="18" customHeight="1" x14ac:dyDescent="0.2">
      <c r="B23" s="101" t="s">
        <v>1254</v>
      </c>
      <c r="C23" s="102" t="s">
        <v>1255</v>
      </c>
      <c r="D23" s="103" t="s">
        <v>1298</v>
      </c>
      <c r="E23" s="104" t="s">
        <v>1325</v>
      </c>
      <c r="F23" s="105">
        <f>1017.5*1.15</f>
        <v>1170.125</v>
      </c>
      <c r="G23" s="106">
        <v>45032</v>
      </c>
      <c r="H23" s="107" t="s">
        <v>1363</v>
      </c>
      <c r="I23" s="108">
        <f>819.9*1.15</f>
        <v>942.88499999999988</v>
      </c>
      <c r="J23" s="106">
        <v>45032</v>
      </c>
      <c r="K23" s="107" t="s">
        <v>1364</v>
      </c>
      <c r="L23" s="105">
        <f>615.04*1.15</f>
        <v>707.29599999999994</v>
      </c>
      <c r="M23" s="106">
        <v>45032</v>
      </c>
      <c r="N23" s="109">
        <f>ROUND(MEDIAN(F23,I23,L23),2)</f>
        <v>942.89</v>
      </c>
    </row>
    <row r="24" spans="2:14" ht="18" customHeight="1" x14ac:dyDescent="0.2">
      <c r="B24" s="101" t="s">
        <v>1257</v>
      </c>
      <c r="C24" s="102" t="s">
        <v>1258</v>
      </c>
      <c r="D24" s="103" t="s">
        <v>1298</v>
      </c>
      <c r="E24" s="104" t="s">
        <v>1365</v>
      </c>
      <c r="F24" s="105">
        <f>667.38*1.15</f>
        <v>767.48699999999997</v>
      </c>
      <c r="G24" s="106">
        <v>45032</v>
      </c>
      <c r="H24" s="107" t="s">
        <v>1325</v>
      </c>
      <c r="I24" s="108">
        <f>845.71*1.15</f>
        <v>972.56650000000002</v>
      </c>
      <c r="J24" s="106">
        <v>45032</v>
      </c>
      <c r="K24" s="107" t="s">
        <v>1312</v>
      </c>
      <c r="L24" s="105">
        <f>819*1.15</f>
        <v>941.84999999999991</v>
      </c>
      <c r="M24" s="106">
        <v>45032</v>
      </c>
      <c r="N24" s="109">
        <f>ROUND(MEDIAN(F24,I24,L24),2)</f>
        <v>941.85</v>
      </c>
    </row>
    <row r="25" spans="2:14" ht="18" customHeight="1" x14ac:dyDescent="0.2">
      <c r="B25" s="101" t="s">
        <v>1260</v>
      </c>
      <c r="C25" s="102" t="s">
        <v>1261</v>
      </c>
      <c r="D25" s="103" t="s">
        <v>1298</v>
      </c>
      <c r="E25" s="104" t="s">
        <v>1357</v>
      </c>
      <c r="F25" s="105">
        <f>2447.44*1.15</f>
        <v>2814.556</v>
      </c>
      <c r="G25" s="106">
        <v>45032</v>
      </c>
      <c r="H25" s="107" t="s">
        <v>1325</v>
      </c>
      <c r="I25" s="108">
        <f>2969.99*1.15</f>
        <v>3415.4884999999995</v>
      </c>
      <c r="J25" s="106">
        <v>45032</v>
      </c>
      <c r="K25" s="107" t="s">
        <v>1366</v>
      </c>
      <c r="L25" s="105">
        <f>2730.68*1.15</f>
        <v>3140.2819999999997</v>
      </c>
      <c r="M25" s="106">
        <v>45032</v>
      </c>
      <c r="N25" s="109">
        <f>ROUND(MEDIAN(F25,I25,L25),2)</f>
        <v>3140.28</v>
      </c>
    </row>
    <row r="26" spans="2:14" ht="18" customHeight="1" x14ac:dyDescent="0.2">
      <c r="B26" s="101" t="s">
        <v>1268</v>
      </c>
      <c r="C26" s="102" t="s">
        <v>1265</v>
      </c>
      <c r="D26" s="103" t="s">
        <v>1298</v>
      </c>
      <c r="E26" s="104" t="s">
        <v>1325</v>
      </c>
      <c r="F26" s="105">
        <f>2121.75*1.15</f>
        <v>2440.0124999999998</v>
      </c>
      <c r="G26" s="106">
        <v>45032</v>
      </c>
      <c r="H26" s="107" t="s">
        <v>1364</v>
      </c>
      <c r="I26" s="108">
        <f>1151.04*1.15</f>
        <v>1323.6959999999999</v>
      </c>
      <c r="J26" s="106">
        <v>45032</v>
      </c>
      <c r="K26" s="107" t="s">
        <v>1352</v>
      </c>
      <c r="L26" s="105">
        <f>1631.67*1.15</f>
        <v>1876.4204999999999</v>
      </c>
      <c r="M26" s="106">
        <v>45032</v>
      </c>
      <c r="N26" s="109">
        <f>ROUND(MEDIAN(F26,I26,L26),2)</f>
        <v>1876.42</v>
      </c>
    </row>
    <row r="27" spans="2:14" ht="25.5" customHeight="1" x14ac:dyDescent="0.2">
      <c r="B27" s="101" t="s">
        <v>1367</v>
      </c>
      <c r="C27" s="102" t="s">
        <v>1368</v>
      </c>
      <c r="D27" s="103" t="s">
        <v>70</v>
      </c>
      <c r="E27" s="104" t="s">
        <v>1369</v>
      </c>
      <c r="F27" s="105">
        <v>14.68</v>
      </c>
      <c r="G27" s="106">
        <v>45174</v>
      </c>
      <c r="H27" s="107" t="s">
        <v>1370</v>
      </c>
      <c r="I27" s="108">
        <v>21.44</v>
      </c>
      <c r="J27" s="106">
        <v>45174</v>
      </c>
      <c r="K27" s="107" t="s">
        <v>1371</v>
      </c>
      <c r="L27" s="105">
        <v>11.68</v>
      </c>
      <c r="M27" s="106">
        <v>45174</v>
      </c>
      <c r="N27" s="109">
        <f t="shared" ref="N27" si="1">ROUND(MEDIAN(F27,I27,L27),2)</f>
        <v>14.68</v>
      </c>
    </row>
    <row r="28" spans="2:14" ht="18" customHeight="1" x14ac:dyDescent="0.2">
      <c r="B28" s="101" t="s">
        <v>1264</v>
      </c>
      <c r="C28" s="102" t="s">
        <v>1269</v>
      </c>
      <c r="D28" s="103" t="s">
        <v>1298</v>
      </c>
      <c r="E28" s="104" t="s">
        <v>1372</v>
      </c>
      <c r="F28" s="105">
        <f>1308.17*1.15</f>
        <v>1504.3954999999999</v>
      </c>
      <c r="G28" s="106">
        <v>45032</v>
      </c>
      <c r="H28" s="107" t="s">
        <v>1325</v>
      </c>
      <c r="I28" s="108">
        <f>1349.99*1.15</f>
        <v>1552.4884999999999</v>
      </c>
      <c r="J28" s="106">
        <v>45032</v>
      </c>
      <c r="K28" s="107" t="s">
        <v>1373</v>
      </c>
      <c r="L28" s="105">
        <f>971.17*1.15</f>
        <v>1116.8454999999999</v>
      </c>
      <c r="M28" s="106">
        <v>45032</v>
      </c>
      <c r="N28" s="109">
        <f>ROUND(MEDIAN(F28,I28,L28),2)</f>
        <v>1504.4</v>
      </c>
    </row>
    <row r="29" spans="2:14" ht="18" customHeight="1" x14ac:dyDescent="0.2">
      <c r="B29" s="101" t="s">
        <v>1270</v>
      </c>
      <c r="C29" s="102" t="s">
        <v>1271</v>
      </c>
      <c r="D29" s="103" t="s">
        <v>1298</v>
      </c>
      <c r="E29" s="104" t="s">
        <v>1374</v>
      </c>
      <c r="F29" s="105">
        <f>604.8*1.15</f>
        <v>695.51999999999987</v>
      </c>
      <c r="G29" s="106">
        <v>45032</v>
      </c>
      <c r="H29" s="107" t="s">
        <v>1375</v>
      </c>
      <c r="I29" s="108">
        <f>615.19*1.15</f>
        <v>707.46850000000006</v>
      </c>
      <c r="J29" s="106">
        <v>45032</v>
      </c>
      <c r="K29" s="107" t="s">
        <v>1376</v>
      </c>
      <c r="L29" s="105">
        <f>603*1.15</f>
        <v>693.44999999999993</v>
      </c>
      <c r="M29" s="106">
        <v>45032</v>
      </c>
      <c r="N29" s="109">
        <f>ROUND(MEDIAN(F29,I29,L29),2)</f>
        <v>695.52</v>
      </c>
    </row>
    <row r="30" spans="2:14" ht="18" customHeight="1" x14ac:dyDescent="0.2">
      <c r="B30" s="101" t="s">
        <v>1273</v>
      </c>
      <c r="C30" s="102" t="s">
        <v>1274</v>
      </c>
      <c r="D30" s="103" t="s">
        <v>1298</v>
      </c>
      <c r="E30" s="104" t="s">
        <v>1377</v>
      </c>
      <c r="F30" s="105">
        <f>881.6*1.15</f>
        <v>1013.8399999999999</v>
      </c>
      <c r="G30" s="106">
        <v>45032</v>
      </c>
      <c r="H30" s="107" t="s">
        <v>1378</v>
      </c>
      <c r="I30" s="108">
        <f>580*1.15</f>
        <v>667</v>
      </c>
      <c r="J30" s="106">
        <v>45032</v>
      </c>
      <c r="K30" s="107" t="s">
        <v>1325</v>
      </c>
      <c r="L30" s="105">
        <f>393.55*1.15</f>
        <v>452.58249999999998</v>
      </c>
      <c r="M30" s="106">
        <v>45032</v>
      </c>
      <c r="N30" s="109">
        <f>ROUND(MEDIAN(F30,I30,L30),2)</f>
        <v>667</v>
      </c>
    </row>
    <row r="31" spans="2:14" ht="18" customHeight="1" x14ac:dyDescent="0.2">
      <c r="B31" s="101" t="s">
        <v>1275</v>
      </c>
      <c r="C31" s="102" t="s">
        <v>1276</v>
      </c>
      <c r="D31" s="103" t="s">
        <v>1298</v>
      </c>
      <c r="E31" s="104" t="s">
        <v>1357</v>
      </c>
      <c r="F31" s="105">
        <f>59.9*1.15</f>
        <v>68.884999999999991</v>
      </c>
      <c r="G31" s="106">
        <v>45032</v>
      </c>
      <c r="H31" s="107" t="s">
        <v>1325</v>
      </c>
      <c r="I31" s="108">
        <f>54.99*1.15</f>
        <v>63.238499999999995</v>
      </c>
      <c r="J31" s="106">
        <v>45032</v>
      </c>
      <c r="K31" s="107" t="s">
        <v>1379</v>
      </c>
      <c r="L31" s="105">
        <f>64.73*1.15</f>
        <v>74.439499999999995</v>
      </c>
      <c r="M31" s="106">
        <v>45032</v>
      </c>
      <c r="N31" s="109">
        <f>ROUND(MEDIAN(F31,I31,L31),2)</f>
        <v>68.89</v>
      </c>
    </row>
    <row r="32" spans="2:14" ht="18" customHeight="1" x14ac:dyDescent="0.2">
      <c r="B32" s="101"/>
      <c r="C32" s="102"/>
      <c r="D32" s="103"/>
      <c r="E32" s="104"/>
      <c r="F32" s="105"/>
      <c r="G32" s="106"/>
      <c r="H32" s="107"/>
      <c r="I32" s="108"/>
      <c r="J32" s="106"/>
      <c r="K32" s="107"/>
      <c r="L32" s="105"/>
      <c r="M32" s="106"/>
      <c r="N32" s="109"/>
    </row>
    <row r="33" spans="2:14" ht="18" customHeight="1" x14ac:dyDescent="0.2">
      <c r="B33" s="101" t="s">
        <v>1244</v>
      </c>
      <c r="C33" s="102" t="s">
        <v>1506</v>
      </c>
      <c r="D33" s="103" t="s">
        <v>70</v>
      </c>
      <c r="E33" s="104" t="s">
        <v>1509</v>
      </c>
      <c r="F33" s="105">
        <f>186/50</f>
        <v>3.72</v>
      </c>
      <c r="G33" s="106">
        <v>45174</v>
      </c>
      <c r="H33" s="107" t="s">
        <v>1510</v>
      </c>
      <c r="I33" s="108">
        <f>78.9/20</f>
        <v>3.9450000000000003</v>
      </c>
      <c r="J33" s="106">
        <v>45174</v>
      </c>
      <c r="K33" s="107" t="s">
        <v>1381</v>
      </c>
      <c r="L33" s="105">
        <v>3.79</v>
      </c>
      <c r="M33" s="106">
        <v>45174</v>
      </c>
      <c r="N33" s="109">
        <f t="shared" ref="N33:N35" si="2">ROUND(MEDIAN(F33,I33,L33),2)</f>
        <v>3.79</v>
      </c>
    </row>
    <row r="34" spans="2:14" ht="18" customHeight="1" x14ac:dyDescent="0.2">
      <c r="B34" s="101" t="s">
        <v>1245</v>
      </c>
      <c r="C34" s="102" t="s">
        <v>1507</v>
      </c>
      <c r="D34" s="103" t="s">
        <v>70</v>
      </c>
      <c r="E34" s="104" t="s">
        <v>1511</v>
      </c>
      <c r="F34" s="105">
        <f>299.86/50</f>
        <v>5.9972000000000003</v>
      </c>
      <c r="G34" s="106">
        <v>45174</v>
      </c>
      <c r="H34" s="107" t="s">
        <v>1512</v>
      </c>
      <c r="I34" s="108">
        <f>364.9/50</f>
        <v>7.2979999999999992</v>
      </c>
      <c r="J34" s="106">
        <v>45174</v>
      </c>
      <c r="K34" s="107" t="s">
        <v>1513</v>
      </c>
      <c r="L34" s="105">
        <f>145.12/20</f>
        <v>7.2560000000000002</v>
      </c>
      <c r="M34" s="106">
        <v>45174</v>
      </c>
      <c r="N34" s="109">
        <f t="shared" si="2"/>
        <v>7.26</v>
      </c>
    </row>
    <row r="35" spans="2:14" ht="18" customHeight="1" x14ac:dyDescent="0.2">
      <c r="B35" s="101" t="s">
        <v>1246</v>
      </c>
      <c r="C35" s="102" t="s">
        <v>1508</v>
      </c>
      <c r="D35" s="103" t="s">
        <v>70</v>
      </c>
      <c r="E35" s="104" t="s">
        <v>1380</v>
      </c>
      <c r="F35" s="105">
        <f>149.28/3</f>
        <v>49.76</v>
      </c>
      <c r="G35" s="106">
        <v>45174</v>
      </c>
      <c r="H35" s="107" t="s">
        <v>1514</v>
      </c>
      <c r="I35" s="108">
        <f>119.9/3</f>
        <v>39.966666666666669</v>
      </c>
      <c r="J35" s="106">
        <v>45174</v>
      </c>
      <c r="K35" s="107" t="s">
        <v>1515</v>
      </c>
      <c r="L35" s="105">
        <f>63.8/3</f>
        <v>21.266666666666666</v>
      </c>
      <c r="M35" s="106">
        <v>45174</v>
      </c>
      <c r="N35" s="109">
        <f t="shared" si="2"/>
        <v>39.97</v>
      </c>
    </row>
    <row r="36" spans="2:14" ht="18" customHeight="1" x14ac:dyDescent="0.2">
      <c r="B36" s="101" t="s">
        <v>1247</v>
      </c>
      <c r="C36" s="102" t="s">
        <v>1238</v>
      </c>
      <c r="D36" s="103" t="s">
        <v>70</v>
      </c>
      <c r="E36" s="104" t="s">
        <v>1381</v>
      </c>
      <c r="F36" s="105">
        <f>32.66*1.15</f>
        <v>37.55899999999999</v>
      </c>
      <c r="G36" s="106">
        <v>45040</v>
      </c>
      <c r="H36" s="107" t="s">
        <v>1320</v>
      </c>
      <c r="I36" s="108">
        <f>42*1.15</f>
        <v>48.3</v>
      </c>
      <c r="J36" s="106">
        <v>45040</v>
      </c>
      <c r="K36" s="107" t="s">
        <v>1382</v>
      </c>
      <c r="L36" s="105">
        <f>54.6*1.15</f>
        <v>62.79</v>
      </c>
      <c r="M36" s="106">
        <v>45040</v>
      </c>
      <c r="N36" s="109">
        <f>ROUND(MEDIAN(F36,I36,L36),2)</f>
        <v>48.3</v>
      </c>
    </row>
    <row r="37" spans="2:14" ht="18" customHeight="1" x14ac:dyDescent="0.2">
      <c r="B37" s="101" t="s">
        <v>1248</v>
      </c>
      <c r="C37" s="102" t="s">
        <v>1242</v>
      </c>
      <c r="D37" s="103" t="s">
        <v>70</v>
      </c>
      <c r="E37" s="104" t="s">
        <v>1381</v>
      </c>
      <c r="F37" s="105">
        <v>99.781589999999994</v>
      </c>
      <c r="G37" s="106">
        <v>45035</v>
      </c>
      <c r="H37" s="107" t="s">
        <v>1320</v>
      </c>
      <c r="I37" s="108">
        <v>196.35865899999999</v>
      </c>
      <c r="J37" s="106">
        <v>45035</v>
      </c>
      <c r="K37" s="107" t="s">
        <v>1382</v>
      </c>
      <c r="L37" s="105">
        <v>338.60791704999997</v>
      </c>
      <c r="M37" s="106">
        <v>45035</v>
      </c>
      <c r="N37" s="109">
        <f>ROUND(MEDIAN(F37,I37,L37),2)</f>
        <v>196.36</v>
      </c>
    </row>
    <row r="38" spans="2:14" ht="18" customHeight="1" x14ac:dyDescent="0.2">
      <c r="B38" s="101"/>
      <c r="C38" s="102"/>
      <c r="D38" s="103"/>
      <c r="E38" s="104"/>
      <c r="F38" s="105"/>
      <c r="G38" s="106"/>
      <c r="H38" s="107"/>
      <c r="I38" s="108"/>
      <c r="J38" s="106"/>
      <c r="K38" s="107"/>
      <c r="L38" s="105"/>
      <c r="M38" s="106"/>
      <c r="N38" s="109"/>
    </row>
    <row r="39" spans="2:14" ht="18" customHeight="1" x14ac:dyDescent="0.2">
      <c r="B39" s="101" t="s">
        <v>1383</v>
      </c>
      <c r="C39" s="102" t="s">
        <v>1384</v>
      </c>
      <c r="D39" s="103" t="s">
        <v>70</v>
      </c>
      <c r="E39" s="104" t="s">
        <v>1385</v>
      </c>
      <c r="F39" s="105">
        <f>4.99*1.15</f>
        <v>5.7385000000000002</v>
      </c>
      <c r="G39" s="106">
        <v>45032</v>
      </c>
      <c r="H39" s="107" t="s">
        <v>1386</v>
      </c>
      <c r="I39" s="108">
        <f>8.61*1.15</f>
        <v>9.9014999999999986</v>
      </c>
      <c r="J39" s="106">
        <v>45032</v>
      </c>
      <c r="K39" s="107" t="s">
        <v>1325</v>
      </c>
      <c r="L39" s="105">
        <f>5.81*1.15</f>
        <v>6.6814999999999989</v>
      </c>
      <c r="M39" s="106">
        <v>45032</v>
      </c>
      <c r="N39" s="109">
        <f>ROUND(MEDIAN(F39,I39,L39),2)</f>
        <v>6.68</v>
      </c>
    </row>
    <row r="40" spans="2:14" ht="18" customHeight="1" x14ac:dyDescent="0.2">
      <c r="B40" s="101" t="s">
        <v>1284</v>
      </c>
      <c r="C40" s="102" t="s">
        <v>1285</v>
      </c>
      <c r="D40" s="103" t="s">
        <v>70</v>
      </c>
      <c r="E40" s="104" t="s">
        <v>1387</v>
      </c>
      <c r="F40" s="105">
        <f>23.5*1.15</f>
        <v>27.024999999999999</v>
      </c>
      <c r="G40" s="106">
        <v>45035</v>
      </c>
      <c r="H40" s="107" t="s">
        <v>1388</v>
      </c>
      <c r="I40" s="108">
        <f>40*1.15</f>
        <v>46</v>
      </c>
      <c r="J40" s="106">
        <v>45035</v>
      </c>
      <c r="K40" s="107" t="s">
        <v>1361</v>
      </c>
      <c r="L40" s="105">
        <f>59.4*1.15</f>
        <v>68.309999999999988</v>
      </c>
      <c r="M40" s="106">
        <v>45035</v>
      </c>
      <c r="N40" s="109">
        <f>ROUND(MEDIAN(F40,I40,L40),2)</f>
        <v>46</v>
      </c>
    </row>
    <row r="41" spans="2:14" ht="18" customHeight="1" x14ac:dyDescent="0.2">
      <c r="B41" s="101" t="s">
        <v>1389</v>
      </c>
      <c r="C41" s="102" t="s">
        <v>1390</v>
      </c>
      <c r="D41" s="103" t="s">
        <v>1298</v>
      </c>
      <c r="E41" s="104" t="s">
        <v>1391</v>
      </c>
      <c r="F41" s="105">
        <f>52.29*1.15</f>
        <v>60.133499999999991</v>
      </c>
      <c r="G41" s="106">
        <v>45035</v>
      </c>
      <c r="H41" s="107" t="s">
        <v>1392</v>
      </c>
      <c r="I41" s="108">
        <f>40*1.15</f>
        <v>46</v>
      </c>
      <c r="J41" s="106">
        <v>45035</v>
      </c>
      <c r="K41" s="107" t="s">
        <v>1380</v>
      </c>
      <c r="L41" s="105">
        <f>45.6*1.15</f>
        <v>52.44</v>
      </c>
      <c r="M41" s="106">
        <v>45035</v>
      </c>
      <c r="N41" s="109">
        <f>ROUND(MEDIAN(F41,I41,L41),2)</f>
        <v>52.44</v>
      </c>
    </row>
    <row r="46" spans="2:14" ht="18" customHeight="1" x14ac:dyDescent="0.2">
      <c r="E46" s="110"/>
    </row>
    <row r="47" spans="2:14" ht="18" customHeight="1" x14ac:dyDescent="0.2">
      <c r="E47" s="110"/>
    </row>
    <row r="48" spans="2:14" ht="18" customHeight="1" x14ac:dyDescent="0.2">
      <c r="E48" s="110"/>
    </row>
    <row r="49" spans="5:5" ht="18" customHeight="1" x14ac:dyDescent="0.2">
      <c r="E49" s="110"/>
    </row>
  </sheetData>
  <mergeCells count="4">
    <mergeCell ref="E7:G7"/>
    <mergeCell ref="H7:J7"/>
    <mergeCell ref="K7:M7"/>
    <mergeCell ref="N7:N8"/>
  </mergeCells>
  <dataValidations count="1">
    <dataValidation allowBlank="1" showInputMessage="1" showErrorMessage="1" errorTitle="Erro ao digitar..." error="Valor Inserido é um código repetido ou valor inváldo!!" sqref="I23 C20:C21 C13:C14 B7:B15 B16:F16 C7:C11 C5 C18:D20 H22:I22 K36:L37 K22:L26 C21:F26 H24:I26 N7:N31 C28:F30 B31:F31 K28:L31 H28:I31 B17:B30 H36:I37 H39:I41 N33:N37 K39:L41 C39:F41 N39:N41 C36:F37 C33:C35 D7:M21"/>
  </dataValidations>
  <printOptions horizontalCentered="1"/>
  <pageMargins left="0.19685039370078741" right="0.19685039370078741" top="0.59055118110236227" bottom="0.59055118110236227" header="0.31496062992125984" footer="0.31496062992125984"/>
  <pageSetup paperSize="9" scale="64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53"/>
  <sheetViews>
    <sheetView showGridLines="0" view="pageBreakPreview" zoomScale="80" zoomScaleNormal="100" zoomScaleSheetLayoutView="80" workbookViewId="0">
      <selection activeCell="L20" sqref="L20"/>
    </sheetView>
  </sheetViews>
  <sheetFormatPr defaultColWidth="8.75" defaultRowHeight="12" x14ac:dyDescent="0.2"/>
  <cols>
    <col min="1" max="1" width="8.75" style="19"/>
    <col min="2" max="2" width="12.625" style="19" customWidth="1"/>
    <col min="3" max="3" width="49.625" style="19" customWidth="1"/>
    <col min="4" max="4" width="8.75" style="19" customWidth="1"/>
    <col min="5" max="5" width="8.75" style="19"/>
    <col min="6" max="6" width="22.75" style="22" hidden="1" customWidth="1"/>
    <col min="7" max="11" width="0" style="19" hidden="1" customWidth="1"/>
    <col min="12" max="16384" width="8.75" style="19"/>
  </cols>
  <sheetData>
    <row r="2" spans="2:6" x14ac:dyDescent="0.2">
      <c r="B2" s="21"/>
      <c r="C2" s="27"/>
      <c r="E2" s="46"/>
    </row>
    <row r="3" spans="2:6" x14ac:dyDescent="0.2">
      <c r="B3" s="21"/>
      <c r="C3" s="29"/>
    </row>
    <row r="4" spans="2:6" x14ac:dyDescent="0.2">
      <c r="B4" s="21" t="s">
        <v>1292</v>
      </c>
      <c r="C4" s="27" t="s">
        <v>1293</v>
      </c>
    </row>
    <row r="5" spans="2:6" x14ac:dyDescent="0.2">
      <c r="B5" s="21" t="s">
        <v>0</v>
      </c>
      <c r="C5" s="29" t="s">
        <v>1294</v>
      </c>
    </row>
    <row r="6" spans="2:6" x14ac:dyDescent="0.2">
      <c r="B6" s="21"/>
      <c r="C6" s="29"/>
    </row>
    <row r="7" spans="2:6" x14ac:dyDescent="0.2">
      <c r="B7" s="19" t="s">
        <v>2150</v>
      </c>
      <c r="C7" s="30"/>
      <c r="D7" s="30"/>
      <c r="E7" s="30"/>
      <c r="F7" s="47"/>
    </row>
    <row r="8" spans="2:6" x14ac:dyDescent="0.2">
      <c r="B8" s="19" t="s">
        <v>1461</v>
      </c>
      <c r="C8" s="33"/>
      <c r="D8" s="33"/>
      <c r="E8" s="33"/>
      <c r="F8" s="48"/>
    </row>
    <row r="9" spans="2:6" x14ac:dyDescent="0.2">
      <c r="B9" s="49"/>
      <c r="C9" s="49"/>
      <c r="D9" s="49"/>
      <c r="E9" s="49"/>
      <c r="F9" s="50"/>
    </row>
    <row r="10" spans="2:6" x14ac:dyDescent="0.2">
      <c r="B10" s="393" t="s">
        <v>1516</v>
      </c>
      <c r="C10" s="393"/>
      <c r="D10" s="393"/>
      <c r="E10" s="393"/>
      <c r="F10" s="50"/>
    </row>
    <row r="11" spans="2:6" x14ac:dyDescent="0.2">
      <c r="B11" s="51" t="s">
        <v>1462</v>
      </c>
      <c r="C11" s="51" t="s">
        <v>1297</v>
      </c>
      <c r="D11" s="51" t="s">
        <v>1463</v>
      </c>
      <c r="E11" s="51" t="s">
        <v>1464</v>
      </c>
      <c r="F11" s="50"/>
    </row>
    <row r="12" spans="2:6" x14ac:dyDescent="0.2">
      <c r="B12" s="394" t="s">
        <v>1399</v>
      </c>
      <c r="C12" s="395"/>
      <c r="D12" s="396"/>
      <c r="E12" s="52"/>
      <c r="F12" s="50"/>
    </row>
    <row r="13" spans="2:6" ht="36" x14ac:dyDescent="0.2">
      <c r="B13" s="53" t="s">
        <v>1400</v>
      </c>
      <c r="C13" s="54" t="s">
        <v>1465</v>
      </c>
      <c r="D13" s="55" t="s">
        <v>1466</v>
      </c>
      <c r="E13" s="56">
        <v>0.04</v>
      </c>
      <c r="F13" s="48"/>
    </row>
    <row r="14" spans="2:6" x14ac:dyDescent="0.2">
      <c r="B14" s="397" t="s">
        <v>1467</v>
      </c>
      <c r="C14" s="398"/>
      <c r="D14" s="399"/>
      <c r="E14" s="57">
        <f>E13</f>
        <v>0.04</v>
      </c>
      <c r="F14" s="48"/>
    </row>
    <row r="15" spans="2:6" x14ac:dyDescent="0.2">
      <c r="B15" s="400" t="s">
        <v>1419</v>
      </c>
      <c r="C15" s="401"/>
      <c r="D15" s="402"/>
      <c r="E15" s="51"/>
      <c r="F15" s="19" t="s">
        <v>1468</v>
      </c>
    </row>
    <row r="16" spans="2:6" x14ac:dyDescent="0.2">
      <c r="B16" s="58" t="s">
        <v>1420</v>
      </c>
      <c r="C16" s="59" t="s">
        <v>2038</v>
      </c>
      <c r="D16" s="60" t="s">
        <v>1469</v>
      </c>
      <c r="E16" s="61">
        <v>1.23E-2</v>
      </c>
      <c r="F16" s="50"/>
    </row>
    <row r="17" spans="2:7" ht="24" x14ac:dyDescent="0.2">
      <c r="B17" s="58" t="s">
        <v>1423</v>
      </c>
      <c r="C17" s="59" t="s">
        <v>2039</v>
      </c>
      <c r="D17" s="60" t="s">
        <v>1470</v>
      </c>
      <c r="E17" s="61">
        <v>4.0000000000000001E-3</v>
      </c>
      <c r="F17" s="50"/>
    </row>
    <row r="18" spans="2:7" ht="24" x14ac:dyDescent="0.2">
      <c r="B18" s="58"/>
      <c r="C18" s="59" t="s">
        <v>2040</v>
      </c>
      <c r="D18" s="60" t="s">
        <v>1471</v>
      </c>
      <c r="E18" s="61">
        <v>4.0000000000000001E-3</v>
      </c>
      <c r="F18" s="50"/>
    </row>
    <row r="19" spans="2:7" ht="24" x14ac:dyDescent="0.2">
      <c r="B19" s="58" t="s">
        <v>1425</v>
      </c>
      <c r="C19" s="62" t="s">
        <v>2041</v>
      </c>
      <c r="D19" s="60" t="s">
        <v>1472</v>
      </c>
      <c r="E19" s="61">
        <v>1.2699999999999999E-2</v>
      </c>
      <c r="F19" s="50"/>
    </row>
    <row r="20" spans="2:7" x14ac:dyDescent="0.2">
      <c r="B20" s="58" t="s">
        <v>1427</v>
      </c>
      <c r="C20" s="59" t="s">
        <v>2042</v>
      </c>
      <c r="D20" s="60" t="s">
        <v>1074</v>
      </c>
      <c r="E20" s="61">
        <v>7.3999999999999996E-2</v>
      </c>
      <c r="F20" s="50"/>
    </row>
    <row r="21" spans="2:7" x14ac:dyDescent="0.2">
      <c r="B21" s="403" t="s">
        <v>1473</v>
      </c>
      <c r="C21" s="404"/>
      <c r="D21" s="405"/>
      <c r="E21" s="63">
        <f>SUM(E16:E20)</f>
        <v>0.107</v>
      </c>
      <c r="F21" s="50"/>
    </row>
    <row r="22" spans="2:7" x14ac:dyDescent="0.2">
      <c r="B22" s="406" t="s">
        <v>1442</v>
      </c>
      <c r="C22" s="407"/>
      <c r="D22" s="408"/>
      <c r="E22" s="64"/>
      <c r="F22" s="50"/>
    </row>
    <row r="23" spans="2:7" x14ac:dyDescent="0.2">
      <c r="B23" s="65" t="s">
        <v>1443</v>
      </c>
      <c r="C23" s="66" t="s">
        <v>1474</v>
      </c>
      <c r="D23" s="67"/>
      <c r="E23" s="68">
        <v>6.4999999999999997E-3</v>
      </c>
      <c r="F23" s="50"/>
    </row>
    <row r="24" spans="2:7" x14ac:dyDescent="0.2">
      <c r="B24" s="65" t="s">
        <v>1445</v>
      </c>
      <c r="C24" s="66" t="s">
        <v>1475</v>
      </c>
      <c r="D24" s="67"/>
      <c r="E24" s="69">
        <v>0.03</v>
      </c>
      <c r="F24" s="50"/>
      <c r="G24" s="70"/>
    </row>
    <row r="25" spans="2:7" x14ac:dyDescent="0.2">
      <c r="B25" s="65" t="s">
        <v>1447</v>
      </c>
      <c r="C25" s="66" t="s">
        <v>1476</v>
      </c>
      <c r="D25" s="67"/>
      <c r="E25" s="69">
        <f>0.4*5%</f>
        <v>2.0000000000000004E-2</v>
      </c>
      <c r="F25" s="50"/>
    </row>
    <row r="26" spans="2:7" x14ac:dyDescent="0.2">
      <c r="B26" s="65" t="s">
        <v>1449</v>
      </c>
      <c r="C26" s="71" t="s">
        <v>1517</v>
      </c>
      <c r="D26" s="67"/>
      <c r="E26" s="69">
        <f>ROUND(AVERAGE(1%,4.5%),4)</f>
        <v>2.75E-2</v>
      </c>
      <c r="F26" s="50"/>
    </row>
    <row r="27" spans="2:7" x14ac:dyDescent="0.2">
      <c r="B27" s="386" t="s">
        <v>1477</v>
      </c>
      <c r="C27" s="387"/>
      <c r="D27" s="388"/>
      <c r="E27" s="72">
        <f>SUM(E23:E26)</f>
        <v>8.4000000000000005E-2</v>
      </c>
      <c r="F27" s="50"/>
    </row>
    <row r="28" spans="2:7" x14ac:dyDescent="0.2">
      <c r="B28" s="389" t="s">
        <v>1478</v>
      </c>
      <c r="C28" s="390"/>
      <c r="D28" s="391"/>
      <c r="E28" s="73">
        <f>TRUNC(((1+(E14+E16+E17+E18))*(1+E19)*(1+E20)/(1-E27))-1,4)</f>
        <v>0.25890000000000002</v>
      </c>
      <c r="F28" s="74"/>
    </row>
    <row r="29" spans="2:7" x14ac:dyDescent="0.2">
      <c r="B29" s="22"/>
      <c r="C29" s="50" t="s">
        <v>1479</v>
      </c>
    </row>
    <row r="30" spans="2:7" x14ac:dyDescent="0.2">
      <c r="B30" s="22"/>
      <c r="C30" s="74" t="s">
        <v>1480</v>
      </c>
    </row>
    <row r="31" spans="2:7" ht="12.75" customHeight="1" x14ac:dyDescent="0.2">
      <c r="B31" s="392" t="s">
        <v>1481</v>
      </c>
      <c r="C31" s="392"/>
      <c r="D31" s="392"/>
      <c r="E31" s="392"/>
      <c r="F31" s="75"/>
      <c r="G31" s="75"/>
    </row>
    <row r="32" spans="2:7" ht="12.75" customHeight="1" x14ac:dyDescent="0.2">
      <c r="B32" s="392"/>
      <c r="C32" s="392"/>
      <c r="D32" s="392"/>
      <c r="E32" s="392"/>
      <c r="F32" s="75"/>
      <c r="G32" s="75"/>
    </row>
    <row r="33" spans="2:7" ht="12.75" customHeight="1" x14ac:dyDescent="0.2">
      <c r="B33" s="392"/>
      <c r="C33" s="392"/>
      <c r="D33" s="392"/>
      <c r="E33" s="392"/>
      <c r="F33" s="75"/>
      <c r="G33" s="75"/>
    </row>
    <row r="34" spans="2:7" ht="12.75" customHeight="1" x14ac:dyDescent="0.2">
      <c r="B34" s="392"/>
      <c r="C34" s="392"/>
      <c r="D34" s="392"/>
      <c r="E34" s="392"/>
      <c r="F34" s="75"/>
      <c r="G34" s="75"/>
    </row>
    <row r="35" spans="2:7" ht="12.75" customHeight="1" x14ac:dyDescent="0.2">
      <c r="B35" s="392"/>
      <c r="C35" s="392"/>
      <c r="D35" s="392"/>
      <c r="E35" s="392"/>
      <c r="F35" s="75"/>
      <c r="G35" s="75"/>
    </row>
    <row r="36" spans="2:7" ht="12.75" customHeight="1" x14ac:dyDescent="0.2">
      <c r="B36" s="392"/>
      <c r="C36" s="392"/>
      <c r="D36" s="392"/>
      <c r="E36" s="392"/>
      <c r="F36" s="75"/>
      <c r="G36" s="75"/>
    </row>
    <row r="37" spans="2:7" ht="12.75" customHeight="1" x14ac:dyDescent="0.2">
      <c r="B37" s="392"/>
      <c r="C37" s="392"/>
      <c r="D37" s="392"/>
      <c r="E37" s="392"/>
      <c r="F37" s="75"/>
      <c r="G37" s="75"/>
    </row>
    <row r="38" spans="2:7" ht="12.75" customHeight="1" x14ac:dyDescent="0.2">
      <c r="B38" s="392"/>
      <c r="C38" s="392"/>
      <c r="D38" s="392"/>
      <c r="E38" s="392"/>
      <c r="F38" s="75"/>
      <c r="G38" s="75"/>
    </row>
    <row r="39" spans="2:7" ht="12.75" customHeight="1" x14ac:dyDescent="0.2">
      <c r="B39" s="392"/>
      <c r="C39" s="392"/>
      <c r="D39" s="392"/>
      <c r="E39" s="392"/>
      <c r="F39" s="75"/>
      <c r="G39" s="75"/>
    </row>
    <row r="40" spans="2:7" ht="12.75" customHeight="1" x14ac:dyDescent="0.2">
      <c r="B40" s="392"/>
      <c r="C40" s="392"/>
      <c r="D40" s="392"/>
      <c r="E40" s="392"/>
      <c r="F40" s="75"/>
      <c r="G40" s="75"/>
    </row>
    <row r="41" spans="2:7" ht="12.75" customHeight="1" x14ac:dyDescent="0.2">
      <c r="B41" s="392"/>
      <c r="C41" s="392"/>
      <c r="D41" s="392"/>
      <c r="E41" s="392"/>
      <c r="F41" s="75"/>
      <c r="G41" s="75"/>
    </row>
    <row r="42" spans="2:7" ht="12.75" customHeight="1" x14ac:dyDescent="0.2">
      <c r="B42" s="392"/>
      <c r="C42" s="392"/>
      <c r="D42" s="392"/>
      <c r="E42" s="392"/>
      <c r="F42" s="75"/>
      <c r="G42" s="75"/>
    </row>
    <row r="43" spans="2:7" ht="12.75" customHeight="1" x14ac:dyDescent="0.2">
      <c r="B43" s="392"/>
      <c r="C43" s="392"/>
      <c r="D43" s="392"/>
      <c r="E43" s="392"/>
      <c r="F43" s="75"/>
      <c r="G43" s="75"/>
    </row>
    <row r="44" spans="2:7" ht="12.75" customHeight="1" x14ac:dyDescent="0.2">
      <c r="B44" s="392"/>
      <c r="C44" s="392"/>
      <c r="D44" s="392"/>
      <c r="E44" s="392"/>
      <c r="F44" s="75"/>
      <c r="G44" s="75"/>
    </row>
    <row r="45" spans="2:7" ht="57.75" customHeight="1" x14ac:dyDescent="0.2">
      <c r="B45" s="392"/>
      <c r="C45" s="392"/>
      <c r="D45" s="392"/>
      <c r="E45" s="392"/>
      <c r="F45" s="75"/>
      <c r="G45" s="75"/>
    </row>
    <row r="49" spans="3:3" x14ac:dyDescent="0.2">
      <c r="C49" s="76"/>
    </row>
    <row r="50" spans="3:3" x14ac:dyDescent="0.2">
      <c r="C50" s="77"/>
    </row>
    <row r="51" spans="3:3" x14ac:dyDescent="0.2">
      <c r="C51" s="20"/>
    </row>
    <row r="52" spans="3:3" x14ac:dyDescent="0.2">
      <c r="C52" s="76"/>
    </row>
    <row r="53" spans="3:3" x14ac:dyDescent="0.2">
      <c r="C53" s="78"/>
    </row>
  </sheetData>
  <mergeCells count="9">
    <mergeCell ref="B27:D27"/>
    <mergeCell ref="B28:D28"/>
    <mergeCell ref="B31:E45"/>
    <mergeCell ref="B10:E10"/>
    <mergeCell ref="B12:D12"/>
    <mergeCell ref="B14:D14"/>
    <mergeCell ref="B15:D15"/>
    <mergeCell ref="B21:D21"/>
    <mergeCell ref="B22:D22"/>
  </mergeCells>
  <dataValidations count="1">
    <dataValidation allowBlank="1" showInputMessage="1" showErrorMessage="1" errorTitle="Erro ao digitar..." error="Valor Inserido é um código repetido ou valor inváldo!!" sqref="C49:C53"/>
  </dataValidations>
  <printOptions horizontalCentered="1"/>
  <pageMargins left="0.59055118110236227" right="0.19685039370078741" top="0.59055118110236227" bottom="0.59055118110236227" header="0.31496062992125984" footer="0.31496062992125984"/>
  <pageSetup paperSize="9" scale="9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J534"/>
  <sheetViews>
    <sheetView showGridLines="0" view="pageBreakPreview" zoomScale="80" zoomScaleNormal="100" zoomScaleSheetLayoutView="80" workbookViewId="0">
      <selection activeCell="D13" sqref="D13"/>
    </sheetView>
  </sheetViews>
  <sheetFormatPr defaultColWidth="8.75" defaultRowHeight="12" x14ac:dyDescent="0.2"/>
  <cols>
    <col min="1" max="1" width="8.75" style="19"/>
    <col min="2" max="2" width="5.125" style="20" customWidth="1"/>
    <col min="3" max="3" width="12.25" style="20" customWidth="1"/>
    <col min="4" max="4" width="12.5" style="20" bestFit="1" customWidth="1"/>
    <col min="5" max="5" width="48.5" style="120" customWidth="1"/>
    <col min="6" max="6" width="24.125" style="344" customWidth="1"/>
    <col min="7" max="7" width="6.375" style="20" customWidth="1"/>
    <col min="8" max="8" width="12" style="17" bestFit="1" customWidth="1"/>
    <col min="9" max="9" width="13.125" style="18" customWidth="1"/>
    <col min="10" max="10" width="7.125" style="20" bestFit="1" customWidth="1"/>
    <col min="11" max="11" width="2.75" style="19" customWidth="1"/>
    <col min="12" max="16384" width="8.75" style="19"/>
  </cols>
  <sheetData>
    <row r="2" spans="2:10" x14ac:dyDescent="0.2">
      <c r="B2" s="348"/>
      <c r="C2" s="349" t="s">
        <v>1292</v>
      </c>
      <c r="D2" s="350"/>
      <c r="E2" s="351" t="s">
        <v>1293</v>
      </c>
      <c r="F2" s="352"/>
      <c r="G2" s="353"/>
      <c r="H2" s="354"/>
      <c r="I2" s="355"/>
      <c r="J2" s="356"/>
    </row>
    <row r="3" spans="2:10" x14ac:dyDescent="0.2">
      <c r="B3" s="357"/>
      <c r="C3" s="358" t="s">
        <v>0</v>
      </c>
      <c r="D3" s="359"/>
      <c r="E3" s="360" t="s">
        <v>1294</v>
      </c>
      <c r="F3" s="361"/>
      <c r="G3" s="362"/>
      <c r="H3" s="363"/>
      <c r="I3" s="364"/>
      <c r="J3" s="365"/>
    </row>
    <row r="4" spans="2:10" x14ac:dyDescent="0.2">
      <c r="B4" s="357"/>
      <c r="C4" s="359"/>
      <c r="D4" s="359"/>
      <c r="E4" s="366"/>
      <c r="F4" s="361"/>
      <c r="G4" s="359"/>
      <c r="H4" s="363"/>
      <c r="I4" s="364"/>
      <c r="J4" s="365"/>
    </row>
    <row r="5" spans="2:10" x14ac:dyDescent="0.2">
      <c r="B5" s="357"/>
      <c r="C5" s="359"/>
      <c r="D5" s="359"/>
      <c r="E5" s="367" t="s">
        <v>1535</v>
      </c>
      <c r="F5" s="368"/>
      <c r="G5" s="369"/>
      <c r="H5" s="363"/>
      <c r="I5" s="364"/>
      <c r="J5" s="365"/>
    </row>
    <row r="6" spans="2:10" x14ac:dyDescent="0.2">
      <c r="B6" s="370"/>
      <c r="C6" s="371"/>
      <c r="D6" s="371"/>
      <c r="E6" s="372"/>
      <c r="F6" s="373"/>
      <c r="G6" s="371"/>
      <c r="H6" s="374"/>
      <c r="I6" s="375"/>
      <c r="J6" s="376"/>
    </row>
    <row r="7" spans="2:10" x14ac:dyDescent="0.2">
      <c r="B7" s="22"/>
      <c r="C7" s="19"/>
      <c r="D7" s="22"/>
      <c r="F7" s="329"/>
      <c r="G7" s="22"/>
      <c r="H7" s="23"/>
      <c r="I7" s="24"/>
      <c r="J7" s="19"/>
    </row>
    <row r="8" spans="2:10" s="25" customFormat="1" ht="24" x14ac:dyDescent="0.2">
      <c r="B8" s="242" t="s">
        <v>1536</v>
      </c>
      <c r="C8" s="243" t="s">
        <v>1537</v>
      </c>
      <c r="D8" s="243" t="s">
        <v>1396</v>
      </c>
      <c r="E8" s="244" t="s">
        <v>1297</v>
      </c>
      <c r="F8" s="345" t="s">
        <v>1522</v>
      </c>
      <c r="G8" s="243" t="s">
        <v>13</v>
      </c>
      <c r="H8" s="245" t="s">
        <v>1538</v>
      </c>
      <c r="I8" s="246" t="s">
        <v>1539</v>
      </c>
      <c r="J8" s="247" t="s">
        <v>1540</v>
      </c>
    </row>
    <row r="9" spans="2:10" ht="24" x14ac:dyDescent="0.2">
      <c r="B9" s="248">
        <v>1</v>
      </c>
      <c r="C9" s="249" t="s">
        <v>17</v>
      </c>
      <c r="D9" s="250">
        <v>38195</v>
      </c>
      <c r="E9" s="251" t="s">
        <v>1541</v>
      </c>
      <c r="F9" s="346" t="s">
        <v>1031</v>
      </c>
      <c r="G9" s="250" t="s">
        <v>1335</v>
      </c>
      <c r="H9" s="252">
        <v>820.970642</v>
      </c>
      <c r="I9" s="253">
        <v>4.6215032513068001E-2</v>
      </c>
      <c r="J9" s="254" t="s">
        <v>1418</v>
      </c>
    </row>
    <row r="10" spans="2:10" x14ac:dyDescent="0.2">
      <c r="B10" s="248">
        <v>2</v>
      </c>
      <c r="C10" s="249" t="s">
        <v>17</v>
      </c>
      <c r="D10" s="250">
        <v>40811</v>
      </c>
      <c r="E10" s="251" t="s">
        <v>1542</v>
      </c>
      <c r="F10" s="346" t="s">
        <v>1067</v>
      </c>
      <c r="G10" s="250" t="s">
        <v>1042</v>
      </c>
      <c r="H10" s="252">
        <v>4.04664</v>
      </c>
      <c r="I10" s="255">
        <v>8.2384025544889952E-2</v>
      </c>
      <c r="J10" s="254" t="s">
        <v>1418</v>
      </c>
    </row>
    <row r="11" spans="2:10" x14ac:dyDescent="0.2">
      <c r="B11" s="248">
        <v>3</v>
      </c>
      <c r="C11" s="249" t="s">
        <v>17</v>
      </c>
      <c r="D11" s="250">
        <v>6111</v>
      </c>
      <c r="E11" s="251" t="s">
        <v>912</v>
      </c>
      <c r="F11" s="346" t="s">
        <v>1067</v>
      </c>
      <c r="G11" s="250" t="s">
        <v>36</v>
      </c>
      <c r="H11" s="252">
        <v>4832.9478360000003</v>
      </c>
      <c r="I11" s="255">
        <v>0.11346829364866243</v>
      </c>
      <c r="J11" s="254" t="s">
        <v>1418</v>
      </c>
    </row>
    <row r="12" spans="2:10" ht="36" x14ac:dyDescent="0.2">
      <c r="B12" s="248">
        <v>4</v>
      </c>
      <c r="C12" s="249" t="s">
        <v>17</v>
      </c>
      <c r="D12" s="250">
        <v>1358</v>
      </c>
      <c r="E12" s="251" t="s">
        <v>1544</v>
      </c>
      <c r="F12" s="346" t="s">
        <v>1031</v>
      </c>
      <c r="G12" s="250" t="s">
        <v>1335</v>
      </c>
      <c r="H12" s="252">
        <v>936.27618670000004</v>
      </c>
      <c r="I12" s="255">
        <v>0.14438355857495991</v>
      </c>
      <c r="J12" s="254" t="s">
        <v>1418</v>
      </c>
    </row>
    <row r="13" spans="2:10" ht="36" x14ac:dyDescent="0.2">
      <c r="B13" s="248">
        <v>5</v>
      </c>
      <c r="C13" s="249" t="s">
        <v>17</v>
      </c>
      <c r="D13" s="250">
        <v>36156</v>
      </c>
      <c r="E13" s="251" t="s">
        <v>1545</v>
      </c>
      <c r="F13" s="346" t="s">
        <v>1031</v>
      </c>
      <c r="G13" s="250" t="s">
        <v>1335</v>
      </c>
      <c r="H13" s="252">
        <v>725.94399999999996</v>
      </c>
      <c r="I13" s="255">
        <v>0.17236279283743991</v>
      </c>
      <c r="J13" s="254" t="s">
        <v>1418</v>
      </c>
    </row>
    <row r="14" spans="2:10" x14ac:dyDescent="0.2">
      <c r="B14" s="248">
        <v>6</v>
      </c>
      <c r="C14" s="249" t="s">
        <v>17</v>
      </c>
      <c r="D14" s="250">
        <v>4750</v>
      </c>
      <c r="E14" s="251" t="s">
        <v>1543</v>
      </c>
      <c r="F14" s="346" t="s">
        <v>1067</v>
      </c>
      <c r="G14" s="250" t="s">
        <v>36</v>
      </c>
      <c r="H14" s="252">
        <v>3364.8832975999999</v>
      </c>
      <c r="I14" s="255">
        <v>0.1994512877070099</v>
      </c>
      <c r="J14" s="254" t="s">
        <v>1418</v>
      </c>
    </row>
    <row r="15" spans="2:10" ht="60" x14ac:dyDescent="0.2">
      <c r="B15" s="248">
        <v>7</v>
      </c>
      <c r="C15" s="249" t="s">
        <v>17</v>
      </c>
      <c r="D15" s="250">
        <v>40740</v>
      </c>
      <c r="E15" s="251" t="s">
        <v>1546</v>
      </c>
      <c r="F15" s="346" t="s">
        <v>1031</v>
      </c>
      <c r="G15" s="250" t="s">
        <v>1547</v>
      </c>
      <c r="H15" s="252">
        <v>340.10987999999998</v>
      </c>
      <c r="I15" s="255">
        <v>0.22634222070429991</v>
      </c>
      <c r="J15" s="254" t="s">
        <v>1418</v>
      </c>
    </row>
    <row r="16" spans="2:10" ht="36" x14ac:dyDescent="0.2">
      <c r="B16" s="248">
        <v>8</v>
      </c>
      <c r="C16" s="249" t="s">
        <v>17</v>
      </c>
      <c r="D16" s="250">
        <v>1527</v>
      </c>
      <c r="E16" s="251" t="s">
        <v>1549</v>
      </c>
      <c r="F16" s="346" t="s">
        <v>1031</v>
      </c>
      <c r="G16" s="250" t="s">
        <v>1291</v>
      </c>
      <c r="H16" s="252">
        <v>56.654809999999998</v>
      </c>
      <c r="I16" s="255">
        <v>0.2478297420342199</v>
      </c>
      <c r="J16" s="254" t="s">
        <v>1418</v>
      </c>
    </row>
    <row r="17" spans="2:10" ht="24" x14ac:dyDescent="0.2">
      <c r="B17" s="248">
        <v>9</v>
      </c>
      <c r="C17" s="249" t="s">
        <v>17</v>
      </c>
      <c r="D17" s="250">
        <v>4491</v>
      </c>
      <c r="E17" s="251" t="s">
        <v>1550</v>
      </c>
      <c r="F17" s="346" t="s">
        <v>1031</v>
      </c>
      <c r="G17" s="250" t="s">
        <v>70</v>
      </c>
      <c r="H17" s="252">
        <v>3247.5336170999999</v>
      </c>
      <c r="I17" s="255">
        <v>0.26861317130786988</v>
      </c>
      <c r="J17" s="254" t="s">
        <v>1418</v>
      </c>
    </row>
    <row r="18" spans="2:10" ht="36" x14ac:dyDescent="0.2">
      <c r="B18" s="248">
        <v>10</v>
      </c>
      <c r="C18" s="249" t="s">
        <v>17</v>
      </c>
      <c r="D18" s="250">
        <v>43189</v>
      </c>
      <c r="E18" s="251" t="s">
        <v>1551</v>
      </c>
      <c r="F18" s="346" t="s">
        <v>1552</v>
      </c>
      <c r="G18" s="250" t="s">
        <v>1553</v>
      </c>
      <c r="H18" s="252">
        <v>4</v>
      </c>
      <c r="I18" s="255">
        <v>0.28828702568919989</v>
      </c>
      <c r="J18" s="254" t="s">
        <v>1418</v>
      </c>
    </row>
    <row r="19" spans="2:10" x14ac:dyDescent="0.2">
      <c r="B19" s="248">
        <v>11</v>
      </c>
      <c r="C19" s="249" t="s">
        <v>17</v>
      </c>
      <c r="D19" s="250">
        <v>1379</v>
      </c>
      <c r="E19" s="251" t="s">
        <v>1554</v>
      </c>
      <c r="F19" s="346" t="s">
        <v>1031</v>
      </c>
      <c r="G19" s="250" t="s">
        <v>94</v>
      </c>
      <c r="H19" s="252">
        <v>42082.095867700002</v>
      </c>
      <c r="I19" s="255">
        <v>0.30783577597784989</v>
      </c>
      <c r="J19" s="254" t="s">
        <v>1418</v>
      </c>
    </row>
    <row r="20" spans="2:10" x14ac:dyDescent="0.2">
      <c r="B20" s="248">
        <v>12</v>
      </c>
      <c r="C20" s="249" t="s">
        <v>17</v>
      </c>
      <c r="D20" s="250">
        <v>1213</v>
      </c>
      <c r="E20" s="251" t="s">
        <v>1548</v>
      </c>
      <c r="F20" s="346" t="s">
        <v>1067</v>
      </c>
      <c r="G20" s="250" t="s">
        <v>36</v>
      </c>
      <c r="H20" s="252">
        <v>2375.400881</v>
      </c>
      <c r="I20" s="255">
        <v>0.3269585891298199</v>
      </c>
      <c r="J20" s="254" t="s">
        <v>1418</v>
      </c>
    </row>
    <row r="21" spans="2:10" x14ac:dyDescent="0.2">
      <c r="B21" s="248">
        <v>13</v>
      </c>
      <c r="C21" s="249" t="s">
        <v>17</v>
      </c>
      <c r="D21" s="250">
        <v>6110</v>
      </c>
      <c r="E21" s="251" t="s">
        <v>1555</v>
      </c>
      <c r="F21" s="346" t="s">
        <v>1067</v>
      </c>
      <c r="G21" s="250" t="s">
        <v>36</v>
      </c>
      <c r="H21" s="252">
        <v>2073.5056883000002</v>
      </c>
      <c r="I21" s="255">
        <v>0.34365103972374988</v>
      </c>
      <c r="J21" s="254" t="s">
        <v>1418</v>
      </c>
    </row>
    <row r="22" spans="2:10" x14ac:dyDescent="0.2">
      <c r="B22" s="248">
        <v>14</v>
      </c>
      <c r="C22" s="249" t="s">
        <v>17</v>
      </c>
      <c r="D22" s="250">
        <v>40818</v>
      </c>
      <c r="E22" s="251" t="s">
        <v>1556</v>
      </c>
      <c r="F22" s="346" t="s">
        <v>1067</v>
      </c>
      <c r="G22" s="250" t="s">
        <v>1042</v>
      </c>
      <c r="H22" s="252">
        <v>8.1340000000000003</v>
      </c>
      <c r="I22" s="255">
        <v>0.3590909410553399</v>
      </c>
      <c r="J22" s="254" t="s">
        <v>1418</v>
      </c>
    </row>
    <row r="23" spans="2:10" ht="36" x14ac:dyDescent="0.2">
      <c r="B23" s="248">
        <v>15</v>
      </c>
      <c r="C23" s="249" t="s">
        <v>17</v>
      </c>
      <c r="D23" s="250">
        <v>34492</v>
      </c>
      <c r="E23" s="251" t="s">
        <v>1557</v>
      </c>
      <c r="F23" s="346" t="s">
        <v>1031</v>
      </c>
      <c r="G23" s="250" t="s">
        <v>1291</v>
      </c>
      <c r="H23" s="252">
        <v>43.946112999999997</v>
      </c>
      <c r="I23" s="255">
        <v>0.37405445091270989</v>
      </c>
      <c r="J23" s="254" t="s">
        <v>1418</v>
      </c>
    </row>
    <row r="24" spans="2:10" ht="24" x14ac:dyDescent="0.2">
      <c r="B24" s="248">
        <v>16</v>
      </c>
      <c r="C24" s="249" t="s">
        <v>17</v>
      </c>
      <c r="D24" s="250">
        <v>4517</v>
      </c>
      <c r="E24" s="251" t="s">
        <v>1558</v>
      </c>
      <c r="F24" s="346" t="s">
        <v>1031</v>
      </c>
      <c r="G24" s="250" t="s">
        <v>70</v>
      </c>
      <c r="H24" s="252">
        <v>6608.8845794999997</v>
      </c>
      <c r="I24" s="255">
        <v>0.3888496275092499</v>
      </c>
      <c r="J24" s="254" t="s">
        <v>1418</v>
      </c>
    </row>
    <row r="25" spans="2:10" x14ac:dyDescent="0.2">
      <c r="B25" s="248">
        <v>17</v>
      </c>
      <c r="C25" s="249" t="s">
        <v>17</v>
      </c>
      <c r="D25" s="250">
        <v>43082</v>
      </c>
      <c r="E25" s="251" t="s">
        <v>1559</v>
      </c>
      <c r="F25" s="346" t="s">
        <v>1031</v>
      </c>
      <c r="G25" s="250" t="s">
        <v>1560</v>
      </c>
      <c r="H25" s="252">
        <v>2200.5033600000002</v>
      </c>
      <c r="I25" s="255">
        <v>0.4033346790528699</v>
      </c>
      <c r="J25" s="254" t="s">
        <v>1418</v>
      </c>
    </row>
    <row r="26" spans="2:10" x14ac:dyDescent="0.2">
      <c r="B26" s="248">
        <v>18</v>
      </c>
      <c r="C26" s="249" t="s">
        <v>17</v>
      </c>
      <c r="D26" s="250">
        <v>583</v>
      </c>
      <c r="E26" s="251" t="s">
        <v>1561</v>
      </c>
      <c r="F26" s="346" t="s">
        <v>1031</v>
      </c>
      <c r="G26" s="250" t="s">
        <v>94</v>
      </c>
      <c r="H26" s="252">
        <v>700.41</v>
      </c>
      <c r="I26" s="255">
        <v>0.41736355018459992</v>
      </c>
      <c r="J26" s="254" t="s">
        <v>1418</v>
      </c>
    </row>
    <row r="27" spans="2:10" ht="36" x14ac:dyDescent="0.2">
      <c r="B27" s="248">
        <v>19</v>
      </c>
      <c r="C27" s="249" t="s">
        <v>17</v>
      </c>
      <c r="D27" s="250">
        <v>7156</v>
      </c>
      <c r="E27" s="251" t="s">
        <v>1562</v>
      </c>
      <c r="F27" s="346" t="s">
        <v>1031</v>
      </c>
      <c r="G27" s="250" t="s">
        <v>1335</v>
      </c>
      <c r="H27" s="252">
        <v>643.19507199999998</v>
      </c>
      <c r="I27" s="255">
        <v>0.43082811879919991</v>
      </c>
      <c r="J27" s="254" t="s">
        <v>1418</v>
      </c>
    </row>
    <row r="28" spans="2:10" x14ac:dyDescent="0.2">
      <c r="B28" s="248">
        <v>20</v>
      </c>
      <c r="C28" s="249" t="s">
        <v>17</v>
      </c>
      <c r="D28" s="250">
        <v>34</v>
      </c>
      <c r="E28" s="251" t="s">
        <v>1564</v>
      </c>
      <c r="F28" s="346" t="s">
        <v>1031</v>
      </c>
      <c r="G28" s="250" t="s">
        <v>94</v>
      </c>
      <c r="H28" s="252">
        <v>2486.4</v>
      </c>
      <c r="I28" s="255">
        <v>0.44393891904558991</v>
      </c>
      <c r="J28" s="254" t="s">
        <v>1418</v>
      </c>
    </row>
    <row r="29" spans="2:10" ht="24" x14ac:dyDescent="0.2">
      <c r="B29" s="248">
        <v>21</v>
      </c>
      <c r="C29" s="249" t="s">
        <v>17</v>
      </c>
      <c r="D29" s="250">
        <v>10496</v>
      </c>
      <c r="E29" s="251" t="s">
        <v>1566</v>
      </c>
      <c r="F29" s="346" t="s">
        <v>1031</v>
      </c>
      <c r="G29" s="250" t="s">
        <v>1335</v>
      </c>
      <c r="H29" s="252">
        <v>34.799999999999997</v>
      </c>
      <c r="I29" s="255">
        <v>0.4564788707614299</v>
      </c>
      <c r="J29" s="254" t="s">
        <v>1418</v>
      </c>
    </row>
    <row r="30" spans="2:10" ht="24" x14ac:dyDescent="0.2">
      <c r="B30" s="248">
        <v>22</v>
      </c>
      <c r="C30" s="249" t="s">
        <v>17</v>
      </c>
      <c r="D30" s="250">
        <v>370</v>
      </c>
      <c r="E30" s="251" t="s">
        <v>1567</v>
      </c>
      <c r="F30" s="346" t="s">
        <v>1031</v>
      </c>
      <c r="G30" s="250" t="s">
        <v>1291</v>
      </c>
      <c r="H30" s="252">
        <v>194.2281687</v>
      </c>
      <c r="I30" s="255">
        <v>0.46876022589139987</v>
      </c>
      <c r="J30" s="254" t="s">
        <v>1418</v>
      </c>
    </row>
    <row r="31" spans="2:10" x14ac:dyDescent="0.2">
      <c r="B31" s="248">
        <v>23</v>
      </c>
      <c r="C31" s="249" t="s">
        <v>17</v>
      </c>
      <c r="D31" s="250">
        <v>37372</v>
      </c>
      <c r="E31" s="251" t="s">
        <v>1568</v>
      </c>
      <c r="F31" s="346" t="s">
        <v>1031</v>
      </c>
      <c r="G31" s="250" t="s">
        <v>36</v>
      </c>
      <c r="H31" s="252">
        <v>21561.731052700001</v>
      </c>
      <c r="I31" s="255">
        <v>0.4809075958927499</v>
      </c>
      <c r="J31" s="254" t="s">
        <v>1418</v>
      </c>
    </row>
    <row r="32" spans="2:10" x14ac:dyDescent="0.2">
      <c r="B32" s="248">
        <v>24</v>
      </c>
      <c r="C32" s="249" t="s">
        <v>17</v>
      </c>
      <c r="D32" s="250">
        <v>37370</v>
      </c>
      <c r="E32" s="251" t="s">
        <v>1569</v>
      </c>
      <c r="F32" s="346" t="s">
        <v>1031</v>
      </c>
      <c r="G32" s="250" t="s">
        <v>36</v>
      </c>
      <c r="H32" s="252">
        <v>21449.782868499999</v>
      </c>
      <c r="I32" s="255">
        <v>0.4924618837278299</v>
      </c>
      <c r="J32" s="254" t="s">
        <v>1418</v>
      </c>
    </row>
    <row r="33" spans="2:10" x14ac:dyDescent="0.2">
      <c r="B33" s="248">
        <v>25</v>
      </c>
      <c r="C33" s="249" t="s">
        <v>17</v>
      </c>
      <c r="D33" s="250">
        <v>7307</v>
      </c>
      <c r="E33" s="251" t="s">
        <v>1570</v>
      </c>
      <c r="F33" s="346" t="s">
        <v>1031</v>
      </c>
      <c r="G33" s="250" t="s">
        <v>1074</v>
      </c>
      <c r="H33" s="252">
        <v>554.03299939999999</v>
      </c>
      <c r="I33" s="255">
        <v>0.50393673533419991</v>
      </c>
      <c r="J33" s="254" t="s">
        <v>1441</v>
      </c>
    </row>
    <row r="34" spans="2:10" x14ac:dyDescent="0.2">
      <c r="B34" s="248">
        <v>26</v>
      </c>
      <c r="C34" s="249" t="s">
        <v>17</v>
      </c>
      <c r="D34" s="250">
        <v>40809</v>
      </c>
      <c r="E34" s="251" t="s">
        <v>1563</v>
      </c>
      <c r="F34" s="346" t="s">
        <v>1067</v>
      </c>
      <c r="G34" s="250" t="s">
        <v>1042</v>
      </c>
      <c r="H34" s="252">
        <v>8.0321599999999993</v>
      </c>
      <c r="I34" s="255">
        <v>0.51533382901686986</v>
      </c>
      <c r="J34" s="254" t="s">
        <v>1441</v>
      </c>
    </row>
    <row r="35" spans="2:10" x14ac:dyDescent="0.2">
      <c r="B35" s="248">
        <v>27</v>
      </c>
      <c r="C35" s="249" t="s">
        <v>17</v>
      </c>
      <c r="D35" s="250">
        <v>252</v>
      </c>
      <c r="E35" s="251" t="s">
        <v>1565</v>
      </c>
      <c r="F35" s="346" t="s">
        <v>1067</v>
      </c>
      <c r="G35" s="250" t="s">
        <v>36</v>
      </c>
      <c r="H35" s="252">
        <v>1703.2630168000001</v>
      </c>
      <c r="I35" s="255">
        <v>0.52636897778468994</v>
      </c>
      <c r="J35" s="254" t="s">
        <v>1441</v>
      </c>
    </row>
    <row r="36" spans="2:10" x14ac:dyDescent="0.2">
      <c r="B36" s="248">
        <v>28</v>
      </c>
      <c r="C36" s="249" t="s">
        <v>17</v>
      </c>
      <c r="D36" s="250">
        <v>33</v>
      </c>
      <c r="E36" s="251" t="s">
        <v>1572</v>
      </c>
      <c r="F36" s="346" t="s">
        <v>1031</v>
      </c>
      <c r="G36" s="250" t="s">
        <v>94</v>
      </c>
      <c r="H36" s="252">
        <v>1970.9255459999999</v>
      </c>
      <c r="I36" s="255">
        <v>0.53739478588601985</v>
      </c>
      <c r="J36" s="254" t="s">
        <v>1441</v>
      </c>
    </row>
    <row r="37" spans="2:10" x14ac:dyDescent="0.2">
      <c r="B37" s="248">
        <v>29</v>
      </c>
      <c r="C37" s="249" t="s">
        <v>17</v>
      </c>
      <c r="D37" s="250">
        <v>37595</v>
      </c>
      <c r="E37" s="251" t="s">
        <v>1573</v>
      </c>
      <c r="F37" s="346" t="s">
        <v>1031</v>
      </c>
      <c r="G37" s="250" t="s">
        <v>94</v>
      </c>
      <c r="H37" s="252">
        <v>6648.2228999999998</v>
      </c>
      <c r="I37" s="255">
        <v>0.54797404435261987</v>
      </c>
      <c r="J37" s="254" t="s">
        <v>1441</v>
      </c>
    </row>
    <row r="38" spans="2:10" ht="36" x14ac:dyDescent="0.2">
      <c r="B38" s="248">
        <v>30</v>
      </c>
      <c r="C38" s="249" t="s">
        <v>17</v>
      </c>
      <c r="D38" s="250">
        <v>38408</v>
      </c>
      <c r="E38" s="251" t="s">
        <v>1574</v>
      </c>
      <c r="F38" s="346" t="s">
        <v>1031</v>
      </c>
      <c r="G38" s="250" t="s">
        <v>1291</v>
      </c>
      <c r="H38" s="252">
        <v>24.938829999999999</v>
      </c>
      <c r="I38" s="255">
        <v>0.55801026714074986</v>
      </c>
      <c r="J38" s="254" t="s">
        <v>1441</v>
      </c>
    </row>
    <row r="39" spans="2:10" x14ac:dyDescent="0.2">
      <c r="B39" s="248">
        <v>31</v>
      </c>
      <c r="C39" s="249" t="s">
        <v>17</v>
      </c>
      <c r="D39" s="250">
        <v>4783</v>
      </c>
      <c r="E39" s="251" t="s">
        <v>1571</v>
      </c>
      <c r="F39" s="346" t="s">
        <v>1067</v>
      </c>
      <c r="G39" s="250" t="s">
        <v>36</v>
      </c>
      <c r="H39" s="252">
        <v>1218.3562870000001</v>
      </c>
      <c r="I39" s="255">
        <v>0.5678184640708499</v>
      </c>
      <c r="J39" s="254" t="s">
        <v>1441</v>
      </c>
    </row>
    <row r="40" spans="2:10" x14ac:dyDescent="0.2">
      <c r="B40" s="248">
        <v>32</v>
      </c>
      <c r="C40" s="249" t="s">
        <v>17</v>
      </c>
      <c r="D40" s="250">
        <v>37371</v>
      </c>
      <c r="E40" s="251" t="s">
        <v>1575</v>
      </c>
      <c r="F40" s="346" t="s">
        <v>1576</v>
      </c>
      <c r="G40" s="250" t="s">
        <v>36</v>
      </c>
      <c r="H40" s="252">
        <v>21449.782868499999</v>
      </c>
      <c r="I40" s="255">
        <v>0.57704069381075984</v>
      </c>
      <c r="J40" s="254" t="s">
        <v>1441</v>
      </c>
    </row>
    <row r="41" spans="2:10" ht="24" x14ac:dyDescent="0.2">
      <c r="B41" s="248">
        <v>33</v>
      </c>
      <c r="C41" s="249" t="s">
        <v>17</v>
      </c>
      <c r="D41" s="250">
        <v>7271</v>
      </c>
      <c r="E41" s="251" t="s">
        <v>1577</v>
      </c>
      <c r="F41" s="346" t="s">
        <v>1031</v>
      </c>
      <c r="G41" s="250" t="s">
        <v>28</v>
      </c>
      <c r="H41" s="252">
        <v>17056.251264999999</v>
      </c>
      <c r="I41" s="255">
        <v>0.58614404138427989</v>
      </c>
      <c r="J41" s="254" t="s">
        <v>1441</v>
      </c>
    </row>
    <row r="42" spans="2:10" ht="24" x14ac:dyDescent="0.2">
      <c r="B42" s="248">
        <v>34</v>
      </c>
      <c r="C42" s="249" t="s">
        <v>17</v>
      </c>
      <c r="D42" s="250">
        <v>665</v>
      </c>
      <c r="E42" s="251" t="s">
        <v>1578</v>
      </c>
      <c r="F42" s="346" t="s">
        <v>1031</v>
      </c>
      <c r="G42" s="250" t="s">
        <v>28</v>
      </c>
      <c r="H42" s="252">
        <v>472.61750000000001</v>
      </c>
      <c r="I42" s="255">
        <v>0.59507781662508985</v>
      </c>
      <c r="J42" s="254" t="s">
        <v>1441</v>
      </c>
    </row>
    <row r="43" spans="2:10" ht="24" x14ac:dyDescent="0.2">
      <c r="B43" s="248">
        <v>35</v>
      </c>
      <c r="C43" s="249" t="s">
        <v>17</v>
      </c>
      <c r="D43" s="250">
        <v>36795</v>
      </c>
      <c r="E43" s="251" t="s">
        <v>1579</v>
      </c>
      <c r="F43" s="346" t="s">
        <v>1031</v>
      </c>
      <c r="G43" s="250" t="s">
        <v>28</v>
      </c>
      <c r="H43" s="252">
        <v>10</v>
      </c>
      <c r="I43" s="255">
        <v>0.60399393971483994</v>
      </c>
      <c r="J43" s="254" t="s">
        <v>1441</v>
      </c>
    </row>
    <row r="44" spans="2:10" ht="24" x14ac:dyDescent="0.2">
      <c r="B44" s="248">
        <v>36</v>
      </c>
      <c r="C44" s="249" t="s">
        <v>17</v>
      </c>
      <c r="D44" s="250">
        <v>6081</v>
      </c>
      <c r="E44" s="251" t="s">
        <v>1580</v>
      </c>
      <c r="F44" s="346" t="s">
        <v>1031</v>
      </c>
      <c r="G44" s="250" t="s">
        <v>1291</v>
      </c>
      <c r="H44" s="252">
        <v>335.94749999999999</v>
      </c>
      <c r="I44" s="255">
        <v>0.61248097568432991</v>
      </c>
      <c r="J44" s="254" t="s">
        <v>1441</v>
      </c>
    </row>
    <row r="45" spans="2:10" ht="24" x14ac:dyDescent="0.2">
      <c r="B45" s="248">
        <v>37</v>
      </c>
      <c r="C45" s="249" t="s">
        <v>17</v>
      </c>
      <c r="D45" s="250">
        <v>36785</v>
      </c>
      <c r="E45" s="251" t="s">
        <v>1582</v>
      </c>
      <c r="F45" s="346" t="s">
        <v>1031</v>
      </c>
      <c r="G45" s="250" t="s">
        <v>1583</v>
      </c>
      <c r="H45" s="252">
        <v>119.0682293</v>
      </c>
      <c r="I45" s="255">
        <v>0.62061415912689988</v>
      </c>
      <c r="J45" s="254" t="s">
        <v>1441</v>
      </c>
    </row>
    <row r="46" spans="2:10" ht="24" x14ac:dyDescent="0.2">
      <c r="B46" s="248">
        <v>38</v>
      </c>
      <c r="C46" s="249" t="s">
        <v>17</v>
      </c>
      <c r="D46" s="250">
        <v>3322</v>
      </c>
      <c r="E46" s="251" t="s">
        <v>1584</v>
      </c>
      <c r="F46" s="346" t="s">
        <v>1031</v>
      </c>
      <c r="G46" s="250" t="s">
        <v>1335</v>
      </c>
      <c r="H46" s="252">
        <v>1088.8599999999999</v>
      </c>
      <c r="I46" s="255">
        <v>0.62868571183545985</v>
      </c>
      <c r="J46" s="254" t="s">
        <v>1441</v>
      </c>
    </row>
    <row r="47" spans="2:10" x14ac:dyDescent="0.2">
      <c r="B47" s="248">
        <v>39</v>
      </c>
      <c r="C47" s="249" t="s">
        <v>17</v>
      </c>
      <c r="D47" s="250">
        <v>2436</v>
      </c>
      <c r="E47" s="251" t="s">
        <v>1581</v>
      </c>
      <c r="F47" s="346" t="s">
        <v>1067</v>
      </c>
      <c r="G47" s="250" t="s">
        <v>36</v>
      </c>
      <c r="H47" s="252">
        <v>873.16773069999999</v>
      </c>
      <c r="I47" s="255">
        <v>0.6359566653247799</v>
      </c>
      <c r="J47" s="254" t="s">
        <v>1441</v>
      </c>
    </row>
    <row r="48" spans="2:10" ht="36" x14ac:dyDescent="0.2">
      <c r="B48" s="248">
        <v>40</v>
      </c>
      <c r="C48" s="249" t="s">
        <v>17</v>
      </c>
      <c r="D48" s="250">
        <v>36896</v>
      </c>
      <c r="E48" s="251" t="s">
        <v>1585</v>
      </c>
      <c r="F48" s="346" t="s">
        <v>1031</v>
      </c>
      <c r="G48" s="250" t="s">
        <v>28</v>
      </c>
      <c r="H48" s="252">
        <v>34.799999999999997</v>
      </c>
      <c r="I48" s="255">
        <v>0.64313193365391985</v>
      </c>
      <c r="J48" s="254" t="s">
        <v>1441</v>
      </c>
    </row>
    <row r="49" spans="2:10" ht="36" x14ac:dyDescent="0.2">
      <c r="B49" s="248">
        <v>41</v>
      </c>
      <c r="C49" s="249" t="s">
        <v>17</v>
      </c>
      <c r="D49" s="250">
        <v>1345</v>
      </c>
      <c r="E49" s="251" t="s">
        <v>1586</v>
      </c>
      <c r="F49" s="346" t="s">
        <v>1031</v>
      </c>
      <c r="G49" s="250" t="s">
        <v>1335</v>
      </c>
      <c r="H49" s="252">
        <v>129.08320320000001</v>
      </c>
      <c r="I49" s="255">
        <v>0.64986194780775985</v>
      </c>
      <c r="J49" s="254" t="s">
        <v>1441</v>
      </c>
    </row>
    <row r="50" spans="2:10" ht="36" x14ac:dyDescent="0.2">
      <c r="B50" s="248">
        <v>42</v>
      </c>
      <c r="C50" s="249" t="s">
        <v>17</v>
      </c>
      <c r="D50" s="250">
        <v>4922</v>
      </c>
      <c r="E50" s="251" t="s">
        <v>950</v>
      </c>
      <c r="F50" s="346" t="s">
        <v>1031</v>
      </c>
      <c r="G50" s="250" t="s">
        <v>1335</v>
      </c>
      <c r="H50" s="252">
        <v>31.68</v>
      </c>
      <c r="I50" s="255">
        <v>0.6560476069774599</v>
      </c>
      <c r="J50" s="254" t="s">
        <v>1441</v>
      </c>
    </row>
    <row r="51" spans="2:10" x14ac:dyDescent="0.2">
      <c r="B51" s="248">
        <v>43</v>
      </c>
      <c r="C51" s="249" t="s">
        <v>17</v>
      </c>
      <c r="D51" s="250">
        <v>43059</v>
      </c>
      <c r="E51" s="251" t="s">
        <v>1587</v>
      </c>
      <c r="F51" s="346" t="s">
        <v>1031</v>
      </c>
      <c r="G51" s="250" t="s">
        <v>1560</v>
      </c>
      <c r="H51" s="252">
        <v>1182.2202209</v>
      </c>
      <c r="I51" s="255">
        <v>0.66194260051906995</v>
      </c>
      <c r="J51" s="254" t="s">
        <v>1441</v>
      </c>
    </row>
    <row r="52" spans="2:10" x14ac:dyDescent="0.2">
      <c r="B52" s="248">
        <v>44</v>
      </c>
      <c r="C52" s="249" t="s">
        <v>17</v>
      </c>
      <c r="D52" s="250">
        <v>1106</v>
      </c>
      <c r="E52" s="251" t="s">
        <v>1590</v>
      </c>
      <c r="F52" s="346" t="s">
        <v>1031</v>
      </c>
      <c r="G52" s="250" t="s">
        <v>94</v>
      </c>
      <c r="H52" s="252">
        <v>11121.0425306</v>
      </c>
      <c r="I52" s="255">
        <v>0.66721867015285985</v>
      </c>
      <c r="J52" s="254" t="s">
        <v>1441</v>
      </c>
    </row>
    <row r="53" spans="2:10" ht="24" x14ac:dyDescent="0.2">
      <c r="B53" s="248">
        <v>45</v>
      </c>
      <c r="C53" s="249" t="s">
        <v>17</v>
      </c>
      <c r="D53" s="250">
        <v>43489</v>
      </c>
      <c r="E53" s="251" t="s">
        <v>1591</v>
      </c>
      <c r="F53" s="346" t="s">
        <v>1075</v>
      </c>
      <c r="G53" s="250" t="s">
        <v>36</v>
      </c>
      <c r="H53" s="252">
        <v>9035.5414684999996</v>
      </c>
      <c r="I53" s="255">
        <v>0.67244303897769986</v>
      </c>
      <c r="J53" s="254" t="s">
        <v>1441</v>
      </c>
    </row>
    <row r="54" spans="2:10" ht="24" x14ac:dyDescent="0.2">
      <c r="B54" s="248">
        <v>46</v>
      </c>
      <c r="C54" s="249" t="s">
        <v>17</v>
      </c>
      <c r="D54" s="250">
        <v>7701</v>
      </c>
      <c r="E54" s="251" t="s">
        <v>1592</v>
      </c>
      <c r="F54" s="346" t="s">
        <v>1031</v>
      </c>
      <c r="G54" s="250" t="s">
        <v>70</v>
      </c>
      <c r="H54" s="252">
        <v>100.59598</v>
      </c>
      <c r="I54" s="255">
        <v>0.67757943862442993</v>
      </c>
      <c r="J54" s="254" t="s">
        <v>1441</v>
      </c>
    </row>
    <row r="55" spans="2:10" x14ac:dyDescent="0.2">
      <c r="B55" s="248">
        <v>47</v>
      </c>
      <c r="C55" s="249" t="s">
        <v>17</v>
      </c>
      <c r="D55" s="250">
        <v>4760</v>
      </c>
      <c r="E55" s="251" t="s">
        <v>1588</v>
      </c>
      <c r="F55" s="346" t="s">
        <v>1067</v>
      </c>
      <c r="G55" s="250" t="s">
        <v>36</v>
      </c>
      <c r="H55" s="252">
        <v>634.87781870000003</v>
      </c>
      <c r="I55" s="255">
        <v>0.68269042852023987</v>
      </c>
      <c r="J55" s="254" t="s">
        <v>1441</v>
      </c>
    </row>
    <row r="56" spans="2:10" x14ac:dyDescent="0.2">
      <c r="B56" s="248">
        <v>48</v>
      </c>
      <c r="C56" s="249" t="s">
        <v>17</v>
      </c>
      <c r="D56" s="250">
        <v>4221</v>
      </c>
      <c r="E56" s="251" t="s">
        <v>1593</v>
      </c>
      <c r="F56" s="346" t="s">
        <v>1031</v>
      </c>
      <c r="G56" s="250" t="s">
        <v>1074</v>
      </c>
      <c r="H56" s="252">
        <v>1643.3904849999999</v>
      </c>
      <c r="I56" s="255">
        <v>0.6876851315099699</v>
      </c>
      <c r="J56" s="254" t="s">
        <v>1441</v>
      </c>
    </row>
    <row r="57" spans="2:10" ht="36" x14ac:dyDescent="0.2">
      <c r="B57" s="248">
        <v>49</v>
      </c>
      <c r="C57" s="249" t="s">
        <v>17</v>
      </c>
      <c r="D57" s="250">
        <v>995</v>
      </c>
      <c r="E57" s="251" t="s">
        <v>1595</v>
      </c>
      <c r="F57" s="346" t="s">
        <v>1031</v>
      </c>
      <c r="G57" s="250" t="s">
        <v>70</v>
      </c>
      <c r="H57" s="252">
        <v>640.70159999999998</v>
      </c>
      <c r="I57" s="255">
        <v>0.69242505567045987</v>
      </c>
      <c r="J57" s="254" t="s">
        <v>1441</v>
      </c>
    </row>
    <row r="58" spans="2:10" x14ac:dyDescent="0.2">
      <c r="B58" s="248">
        <v>50</v>
      </c>
      <c r="C58" s="249" t="s">
        <v>1596</v>
      </c>
      <c r="D58" s="250" t="s">
        <v>1286</v>
      </c>
      <c r="E58" s="251" t="s">
        <v>1343</v>
      </c>
      <c r="F58" s="346" t="s">
        <v>1031</v>
      </c>
      <c r="G58" s="250" t="s">
        <v>28</v>
      </c>
      <c r="H58" s="252">
        <v>951.9828</v>
      </c>
      <c r="I58" s="255">
        <v>0.69712965763817991</v>
      </c>
      <c r="J58" s="254" t="s">
        <v>1441</v>
      </c>
    </row>
    <row r="59" spans="2:10" ht="24" x14ac:dyDescent="0.2">
      <c r="B59" s="248">
        <v>51</v>
      </c>
      <c r="C59" s="249" t="s">
        <v>17</v>
      </c>
      <c r="D59" s="250">
        <v>43083</v>
      </c>
      <c r="E59" s="251" t="s">
        <v>934</v>
      </c>
      <c r="F59" s="346" t="s">
        <v>1031</v>
      </c>
      <c r="G59" s="250" t="s">
        <v>1560</v>
      </c>
      <c r="H59" s="252">
        <v>816.42</v>
      </c>
      <c r="I59" s="255">
        <v>0.70178566038717993</v>
      </c>
      <c r="J59" s="254" t="s">
        <v>1441</v>
      </c>
    </row>
    <row r="60" spans="2:10" x14ac:dyDescent="0.2">
      <c r="B60" s="248">
        <v>52</v>
      </c>
      <c r="C60" s="249" t="s">
        <v>17</v>
      </c>
      <c r="D60" s="250">
        <v>378</v>
      </c>
      <c r="E60" s="251" t="s">
        <v>1589</v>
      </c>
      <c r="F60" s="346" t="s">
        <v>1067</v>
      </c>
      <c r="G60" s="250" t="s">
        <v>36</v>
      </c>
      <c r="H60" s="252">
        <v>576.21945689999995</v>
      </c>
      <c r="I60" s="255">
        <v>0.70642442982477993</v>
      </c>
      <c r="J60" s="254" t="s">
        <v>1441</v>
      </c>
    </row>
    <row r="61" spans="2:10" ht="36" x14ac:dyDescent="0.2">
      <c r="B61" s="248">
        <v>53</v>
      </c>
      <c r="C61" s="249" t="s">
        <v>17</v>
      </c>
      <c r="D61" s="250">
        <v>1525</v>
      </c>
      <c r="E61" s="251" t="s">
        <v>1597</v>
      </c>
      <c r="F61" s="346" t="s">
        <v>1031</v>
      </c>
      <c r="G61" s="250" t="s">
        <v>1291</v>
      </c>
      <c r="H61" s="252">
        <v>11.339</v>
      </c>
      <c r="I61" s="255">
        <v>0.7108572840966999</v>
      </c>
      <c r="J61" s="254" t="s">
        <v>1441</v>
      </c>
    </row>
    <row r="62" spans="2:10" x14ac:dyDescent="0.2">
      <c r="B62" s="248">
        <v>54</v>
      </c>
      <c r="C62" s="249" t="s">
        <v>17</v>
      </c>
      <c r="D62" s="250">
        <v>247</v>
      </c>
      <c r="E62" s="251" t="s">
        <v>1594</v>
      </c>
      <c r="F62" s="346" t="s">
        <v>1067</v>
      </c>
      <c r="G62" s="250" t="s">
        <v>36</v>
      </c>
      <c r="H62" s="252">
        <v>663.16283620000002</v>
      </c>
      <c r="I62" s="255">
        <v>0.71516035686515989</v>
      </c>
      <c r="J62" s="254" t="s">
        <v>1441</v>
      </c>
    </row>
    <row r="63" spans="2:10" ht="36" x14ac:dyDescent="0.2">
      <c r="B63" s="248">
        <v>55</v>
      </c>
      <c r="C63" s="249" t="s">
        <v>17</v>
      </c>
      <c r="D63" s="250">
        <v>1020</v>
      </c>
      <c r="E63" s="251" t="s">
        <v>1599</v>
      </c>
      <c r="F63" s="346" t="s">
        <v>1031</v>
      </c>
      <c r="G63" s="250" t="s">
        <v>70</v>
      </c>
      <c r="H63" s="252">
        <v>924.25405599999999</v>
      </c>
      <c r="I63" s="255">
        <v>0.71945387204577993</v>
      </c>
      <c r="J63" s="254" t="s">
        <v>1441</v>
      </c>
    </row>
    <row r="64" spans="2:10" x14ac:dyDescent="0.2">
      <c r="B64" s="248">
        <v>56</v>
      </c>
      <c r="C64" s="249" t="s">
        <v>1596</v>
      </c>
      <c r="D64" s="250" t="s">
        <v>1287</v>
      </c>
      <c r="E64" s="251" t="s">
        <v>1347</v>
      </c>
      <c r="F64" s="346" t="s">
        <v>1031</v>
      </c>
      <c r="G64" s="250" t="s">
        <v>94</v>
      </c>
      <c r="H64" s="252">
        <v>840.83759999999995</v>
      </c>
      <c r="I64" s="255">
        <v>0.72358842909486987</v>
      </c>
      <c r="J64" s="254" t="s">
        <v>1441</v>
      </c>
    </row>
    <row r="65" spans="2:10" ht="24" x14ac:dyDescent="0.2">
      <c r="B65" s="248">
        <v>57</v>
      </c>
      <c r="C65" s="249" t="s">
        <v>17</v>
      </c>
      <c r="D65" s="250">
        <v>4433</v>
      </c>
      <c r="E65" s="251" t="s">
        <v>1601</v>
      </c>
      <c r="F65" s="346" t="s">
        <v>1031</v>
      </c>
      <c r="G65" s="250" t="s">
        <v>70</v>
      </c>
      <c r="H65" s="252">
        <v>363.31069530000002</v>
      </c>
      <c r="I65" s="255">
        <v>0.72771256494158987</v>
      </c>
      <c r="J65" s="254" t="s">
        <v>1441</v>
      </c>
    </row>
    <row r="66" spans="2:10" x14ac:dyDescent="0.2">
      <c r="B66" s="248">
        <v>58</v>
      </c>
      <c r="C66" s="249" t="s">
        <v>17</v>
      </c>
      <c r="D66" s="250">
        <v>10505</v>
      </c>
      <c r="E66" s="251" t="s">
        <v>1602</v>
      </c>
      <c r="F66" s="346" t="s">
        <v>1031</v>
      </c>
      <c r="G66" s="250" t="s">
        <v>1335</v>
      </c>
      <c r="H66" s="252">
        <v>34.847999999999999</v>
      </c>
      <c r="I66" s="255">
        <v>0.73182213779006988</v>
      </c>
      <c r="J66" s="254" t="s">
        <v>1441</v>
      </c>
    </row>
    <row r="67" spans="2:10" x14ac:dyDescent="0.2">
      <c r="B67" s="248">
        <v>59</v>
      </c>
      <c r="C67" s="249" t="s">
        <v>1596</v>
      </c>
      <c r="D67" s="250" t="s">
        <v>1284</v>
      </c>
      <c r="E67" s="251" t="s">
        <v>1285</v>
      </c>
      <c r="F67" s="346" t="s">
        <v>1031</v>
      </c>
      <c r="G67" s="250" t="s">
        <v>70</v>
      </c>
      <c r="H67" s="252">
        <v>174.13200000000001</v>
      </c>
      <c r="I67" s="255">
        <v>0.73587615395874995</v>
      </c>
      <c r="J67" s="254" t="s">
        <v>1441</v>
      </c>
    </row>
    <row r="68" spans="2:10" ht="36" x14ac:dyDescent="0.2">
      <c r="B68" s="248">
        <v>60</v>
      </c>
      <c r="C68" s="249" t="s">
        <v>17</v>
      </c>
      <c r="D68" s="250">
        <v>1017</v>
      </c>
      <c r="E68" s="251" t="s">
        <v>1011</v>
      </c>
      <c r="F68" s="346" t="s">
        <v>1031</v>
      </c>
      <c r="G68" s="250" t="s">
        <v>70</v>
      </c>
      <c r="H68" s="252">
        <v>71.05</v>
      </c>
      <c r="I68" s="255">
        <v>0.73992283337565989</v>
      </c>
      <c r="J68" s="254" t="s">
        <v>1441</v>
      </c>
    </row>
    <row r="69" spans="2:10" ht="24" x14ac:dyDescent="0.2">
      <c r="B69" s="248">
        <v>61</v>
      </c>
      <c r="C69" s="249" t="s">
        <v>17</v>
      </c>
      <c r="D69" s="250">
        <v>5050</v>
      </c>
      <c r="E69" s="251" t="s">
        <v>1603</v>
      </c>
      <c r="F69" s="346" t="s">
        <v>1031</v>
      </c>
      <c r="G69" s="250" t="s">
        <v>28</v>
      </c>
      <c r="H69" s="252">
        <v>16</v>
      </c>
      <c r="I69" s="255">
        <v>0.74394316629844992</v>
      </c>
      <c r="J69" s="254" t="s">
        <v>1441</v>
      </c>
    </row>
    <row r="70" spans="2:10" ht="24" x14ac:dyDescent="0.2">
      <c r="B70" s="248">
        <v>62</v>
      </c>
      <c r="C70" s="249" t="s">
        <v>17</v>
      </c>
      <c r="D70" s="250">
        <v>1014</v>
      </c>
      <c r="E70" s="251" t="s">
        <v>1604</v>
      </c>
      <c r="F70" s="346" t="s">
        <v>1031</v>
      </c>
      <c r="G70" s="250" t="s">
        <v>70</v>
      </c>
      <c r="H70" s="252">
        <v>3689.4099550000001</v>
      </c>
      <c r="I70" s="255">
        <v>0.74788142689742987</v>
      </c>
      <c r="J70" s="254" t="s">
        <v>1441</v>
      </c>
    </row>
    <row r="71" spans="2:10" x14ac:dyDescent="0.2">
      <c r="B71" s="248">
        <v>63</v>
      </c>
      <c r="C71" s="249" t="s">
        <v>17</v>
      </c>
      <c r="D71" s="250">
        <v>7356</v>
      </c>
      <c r="E71" s="251" t="s">
        <v>1605</v>
      </c>
      <c r="F71" s="346" t="s">
        <v>1031</v>
      </c>
      <c r="G71" s="250" t="s">
        <v>1074</v>
      </c>
      <c r="H71" s="252">
        <v>295.99263200000001</v>
      </c>
      <c r="I71" s="255">
        <v>0.75181187757716994</v>
      </c>
      <c r="J71" s="254" t="s">
        <v>1441</v>
      </c>
    </row>
    <row r="72" spans="2:10" x14ac:dyDescent="0.2">
      <c r="B72" s="248">
        <v>64</v>
      </c>
      <c r="C72" s="249" t="s">
        <v>17</v>
      </c>
      <c r="D72" s="250">
        <v>43055</v>
      </c>
      <c r="E72" s="251" t="s">
        <v>1606</v>
      </c>
      <c r="F72" s="346" t="s">
        <v>1031</v>
      </c>
      <c r="G72" s="250" t="s">
        <v>1560</v>
      </c>
      <c r="H72" s="252">
        <v>849.15</v>
      </c>
      <c r="I72" s="255">
        <v>0.75568936295930988</v>
      </c>
      <c r="J72" s="254" t="s">
        <v>1441</v>
      </c>
    </row>
    <row r="73" spans="2:10" x14ac:dyDescent="0.2">
      <c r="B73" s="248">
        <v>65</v>
      </c>
      <c r="C73" s="249" t="s">
        <v>17</v>
      </c>
      <c r="D73" s="250">
        <v>6117</v>
      </c>
      <c r="E73" s="251" t="s">
        <v>1598</v>
      </c>
      <c r="F73" s="346" t="s">
        <v>1067</v>
      </c>
      <c r="G73" s="250" t="s">
        <v>36</v>
      </c>
      <c r="H73" s="252">
        <v>589.44417410000005</v>
      </c>
      <c r="I73" s="255">
        <v>0.75950827060152992</v>
      </c>
      <c r="J73" s="254" t="s">
        <v>1441</v>
      </c>
    </row>
    <row r="74" spans="2:10" ht="24" x14ac:dyDescent="0.2">
      <c r="B74" s="248">
        <v>66</v>
      </c>
      <c r="C74" s="249" t="s">
        <v>17</v>
      </c>
      <c r="D74" s="250">
        <v>44474</v>
      </c>
      <c r="E74" s="251" t="s">
        <v>1607</v>
      </c>
      <c r="F74" s="346" t="s">
        <v>1031</v>
      </c>
      <c r="G74" s="250" t="s">
        <v>1553</v>
      </c>
      <c r="H74" s="252">
        <v>3.1803000000000001E-3</v>
      </c>
      <c r="I74" s="255">
        <v>0.76331100691974985</v>
      </c>
      <c r="J74" s="254" t="s">
        <v>1441</v>
      </c>
    </row>
    <row r="75" spans="2:10" ht="24" x14ac:dyDescent="0.2">
      <c r="B75" s="248">
        <v>67</v>
      </c>
      <c r="C75" s="249" t="s">
        <v>17</v>
      </c>
      <c r="D75" s="250">
        <v>43465</v>
      </c>
      <c r="E75" s="251" t="s">
        <v>1608</v>
      </c>
      <c r="F75" s="346" t="s">
        <v>1075</v>
      </c>
      <c r="G75" s="250" t="s">
        <v>36</v>
      </c>
      <c r="H75" s="252">
        <v>9035.5414684999996</v>
      </c>
      <c r="I75" s="255">
        <v>0.76706183581963994</v>
      </c>
      <c r="J75" s="254" t="s">
        <v>1441</v>
      </c>
    </row>
    <row r="76" spans="2:10" ht="24" x14ac:dyDescent="0.2">
      <c r="B76" s="248">
        <v>68</v>
      </c>
      <c r="C76" s="249" t="s">
        <v>17</v>
      </c>
      <c r="D76" s="250">
        <v>6189</v>
      </c>
      <c r="E76" s="251" t="s">
        <v>1609</v>
      </c>
      <c r="F76" s="346" t="s">
        <v>1031</v>
      </c>
      <c r="G76" s="250" t="s">
        <v>70</v>
      </c>
      <c r="H76" s="252">
        <v>312.96816799999999</v>
      </c>
      <c r="I76" s="255">
        <v>0.77080938521521991</v>
      </c>
      <c r="J76" s="254" t="s">
        <v>1441</v>
      </c>
    </row>
    <row r="77" spans="2:10" ht="24" x14ac:dyDescent="0.2">
      <c r="B77" s="248">
        <v>69</v>
      </c>
      <c r="C77" s="249" t="s">
        <v>17</v>
      </c>
      <c r="D77" s="250">
        <v>3992</v>
      </c>
      <c r="E77" s="251" t="s">
        <v>1610</v>
      </c>
      <c r="F77" s="346" t="s">
        <v>1031</v>
      </c>
      <c r="G77" s="250" t="s">
        <v>70</v>
      </c>
      <c r="H77" s="252">
        <v>277.56825099999998</v>
      </c>
      <c r="I77" s="255">
        <v>0.7745486775944499</v>
      </c>
      <c r="J77" s="254" t="s">
        <v>1441</v>
      </c>
    </row>
    <row r="78" spans="2:10" x14ac:dyDescent="0.2">
      <c r="B78" s="248">
        <v>70</v>
      </c>
      <c r="C78" s="249" t="s">
        <v>17</v>
      </c>
      <c r="D78" s="250">
        <v>2696</v>
      </c>
      <c r="E78" s="251" t="s">
        <v>1600</v>
      </c>
      <c r="F78" s="346" t="s">
        <v>1067</v>
      </c>
      <c r="G78" s="250" t="s">
        <v>36</v>
      </c>
      <c r="H78" s="252">
        <v>439.91182659999998</v>
      </c>
      <c r="I78" s="255">
        <v>0.77821186659942987</v>
      </c>
      <c r="J78" s="254" t="s">
        <v>1441</v>
      </c>
    </row>
    <row r="79" spans="2:10" ht="36" x14ac:dyDescent="0.2">
      <c r="B79" s="248">
        <v>71</v>
      </c>
      <c r="C79" s="249" t="s">
        <v>17</v>
      </c>
      <c r="D79" s="250">
        <v>7243</v>
      </c>
      <c r="E79" s="251" t="s">
        <v>1611</v>
      </c>
      <c r="F79" s="346" t="s">
        <v>1031</v>
      </c>
      <c r="G79" s="250" t="s">
        <v>1335</v>
      </c>
      <c r="H79" s="252">
        <v>150.65621999999999</v>
      </c>
      <c r="I79" s="255">
        <v>0.7817736870385199</v>
      </c>
      <c r="J79" s="254" t="s">
        <v>1441</v>
      </c>
    </row>
    <row r="80" spans="2:10" ht="24" x14ac:dyDescent="0.2">
      <c r="B80" s="248">
        <v>72</v>
      </c>
      <c r="C80" s="249" t="s">
        <v>17</v>
      </c>
      <c r="D80" s="250">
        <v>536</v>
      </c>
      <c r="E80" s="251" t="s">
        <v>1613</v>
      </c>
      <c r="F80" s="346" t="s">
        <v>1031</v>
      </c>
      <c r="G80" s="250" t="s">
        <v>1335</v>
      </c>
      <c r="H80" s="252">
        <v>209.32542799999999</v>
      </c>
      <c r="I80" s="255">
        <v>0.78528259208073992</v>
      </c>
      <c r="J80" s="254" t="s">
        <v>1441</v>
      </c>
    </row>
    <row r="81" spans="2:10" ht="24" x14ac:dyDescent="0.2">
      <c r="B81" s="248">
        <v>73</v>
      </c>
      <c r="C81" s="249" t="s">
        <v>17</v>
      </c>
      <c r="D81" s="250">
        <v>40783</v>
      </c>
      <c r="E81" s="251" t="s">
        <v>1614</v>
      </c>
      <c r="F81" s="346" t="s">
        <v>1031</v>
      </c>
      <c r="G81" s="250" t="s">
        <v>1615</v>
      </c>
      <c r="H81" s="252">
        <v>123.312</v>
      </c>
      <c r="I81" s="255">
        <v>0.78867631470440991</v>
      </c>
      <c r="J81" s="254" t="s">
        <v>1441</v>
      </c>
    </row>
    <row r="82" spans="2:10" ht="24" x14ac:dyDescent="0.2">
      <c r="B82" s="248">
        <v>74</v>
      </c>
      <c r="C82" s="249" t="s">
        <v>17</v>
      </c>
      <c r="D82" s="250">
        <v>39025</v>
      </c>
      <c r="E82" s="251" t="s">
        <v>1616</v>
      </c>
      <c r="F82" s="346" t="s">
        <v>1031</v>
      </c>
      <c r="G82" s="250" t="s">
        <v>28</v>
      </c>
      <c r="H82" s="252">
        <v>8.5937046000000006</v>
      </c>
      <c r="I82" s="255">
        <v>0.79198878585060994</v>
      </c>
      <c r="J82" s="254" t="s">
        <v>1441</v>
      </c>
    </row>
    <row r="83" spans="2:10" ht="24" x14ac:dyDescent="0.2">
      <c r="B83" s="248">
        <v>75</v>
      </c>
      <c r="C83" s="249" t="s">
        <v>17</v>
      </c>
      <c r="D83" s="250">
        <v>38877</v>
      </c>
      <c r="E83" s="251" t="s">
        <v>1617</v>
      </c>
      <c r="F83" s="346" t="s">
        <v>1031</v>
      </c>
      <c r="G83" s="250" t="s">
        <v>94</v>
      </c>
      <c r="H83" s="252">
        <v>1002.99594</v>
      </c>
      <c r="I83" s="255">
        <v>0.79516603292623989</v>
      </c>
      <c r="J83" s="254" t="s">
        <v>1441</v>
      </c>
    </row>
    <row r="84" spans="2:10" ht="36" x14ac:dyDescent="0.2">
      <c r="B84" s="248">
        <v>76</v>
      </c>
      <c r="C84" s="249" t="s">
        <v>17</v>
      </c>
      <c r="D84" s="250">
        <v>20232</v>
      </c>
      <c r="E84" s="251" t="s">
        <v>1619</v>
      </c>
      <c r="F84" s="346" t="s">
        <v>1031</v>
      </c>
      <c r="G84" s="250" t="s">
        <v>70</v>
      </c>
      <c r="H84" s="252">
        <v>54.45</v>
      </c>
      <c r="I84" s="255">
        <v>0.79828420555280988</v>
      </c>
      <c r="J84" s="254" t="s">
        <v>1441</v>
      </c>
    </row>
    <row r="85" spans="2:10" ht="24" x14ac:dyDescent="0.2">
      <c r="B85" s="248">
        <v>77</v>
      </c>
      <c r="C85" s="249" t="s">
        <v>17</v>
      </c>
      <c r="D85" s="250">
        <v>41629</v>
      </c>
      <c r="E85" s="251" t="s">
        <v>1620</v>
      </c>
      <c r="F85" s="346" t="s">
        <v>1031</v>
      </c>
      <c r="G85" s="250" t="s">
        <v>1553</v>
      </c>
      <c r="H85" s="252">
        <v>15</v>
      </c>
      <c r="I85" s="255">
        <v>0.80137884683748994</v>
      </c>
      <c r="J85" s="254" t="s">
        <v>1453</v>
      </c>
    </row>
    <row r="86" spans="2:10" ht="24" x14ac:dyDescent="0.2">
      <c r="B86" s="248">
        <v>78</v>
      </c>
      <c r="C86" s="249" t="s">
        <v>17</v>
      </c>
      <c r="D86" s="250">
        <v>9836</v>
      </c>
      <c r="E86" s="251" t="s">
        <v>1621</v>
      </c>
      <c r="F86" s="346" t="s">
        <v>1031</v>
      </c>
      <c r="G86" s="250" t="s">
        <v>70</v>
      </c>
      <c r="H86" s="252">
        <v>346.94184139999999</v>
      </c>
      <c r="I86" s="255">
        <v>0.80445646627468992</v>
      </c>
      <c r="J86" s="254" t="s">
        <v>1453</v>
      </c>
    </row>
    <row r="87" spans="2:10" x14ac:dyDescent="0.2">
      <c r="B87" s="248">
        <v>79</v>
      </c>
      <c r="C87" s="249" t="s">
        <v>17</v>
      </c>
      <c r="D87" s="250">
        <v>37666</v>
      </c>
      <c r="E87" s="251" t="s">
        <v>1612</v>
      </c>
      <c r="F87" s="346" t="s">
        <v>1067</v>
      </c>
      <c r="G87" s="250" t="s">
        <v>36</v>
      </c>
      <c r="H87" s="252">
        <v>534.53518429999997</v>
      </c>
      <c r="I87" s="255">
        <v>0.80753395170934994</v>
      </c>
      <c r="J87" s="254" t="s">
        <v>1453</v>
      </c>
    </row>
    <row r="88" spans="2:10" ht="24" x14ac:dyDescent="0.2">
      <c r="B88" s="248">
        <v>80</v>
      </c>
      <c r="C88" s="249" t="s">
        <v>17</v>
      </c>
      <c r="D88" s="250">
        <v>4777</v>
      </c>
      <c r="E88" s="251" t="s">
        <v>1622</v>
      </c>
      <c r="F88" s="346" t="s">
        <v>1031</v>
      </c>
      <c r="G88" s="250" t="s">
        <v>94</v>
      </c>
      <c r="H88" s="252">
        <v>570.33648410000001</v>
      </c>
      <c r="I88" s="255">
        <v>0.81054697607214987</v>
      </c>
      <c r="J88" s="254" t="s">
        <v>1453</v>
      </c>
    </row>
    <row r="89" spans="2:10" ht="36" x14ac:dyDescent="0.2">
      <c r="B89" s="248">
        <v>81</v>
      </c>
      <c r="C89" s="249" t="s">
        <v>17</v>
      </c>
      <c r="D89" s="250">
        <v>6240</v>
      </c>
      <c r="E89" s="251" t="s">
        <v>1623</v>
      </c>
      <c r="F89" s="346" t="s">
        <v>1031</v>
      </c>
      <c r="G89" s="250" t="s">
        <v>28</v>
      </c>
      <c r="H89" s="252">
        <v>8</v>
      </c>
      <c r="I89" s="255">
        <v>0.81355682921154993</v>
      </c>
      <c r="J89" s="254" t="s">
        <v>1453</v>
      </c>
    </row>
    <row r="90" spans="2:10" ht="24" x14ac:dyDescent="0.2">
      <c r="B90" s="248">
        <v>82</v>
      </c>
      <c r="C90" s="249" t="s">
        <v>17</v>
      </c>
      <c r="D90" s="250">
        <v>44045</v>
      </c>
      <c r="E90" s="251" t="s">
        <v>1624</v>
      </c>
      <c r="F90" s="346" t="s">
        <v>1031</v>
      </c>
      <c r="G90" s="250" t="s">
        <v>1553</v>
      </c>
      <c r="H90" s="252">
        <v>18</v>
      </c>
      <c r="I90" s="255">
        <v>0.81653501466807987</v>
      </c>
      <c r="J90" s="254" t="s">
        <v>1453</v>
      </c>
    </row>
    <row r="91" spans="2:10" x14ac:dyDescent="0.2">
      <c r="B91" s="248">
        <v>83</v>
      </c>
      <c r="C91" s="249" t="s">
        <v>17</v>
      </c>
      <c r="D91" s="250">
        <v>10731</v>
      </c>
      <c r="E91" s="251" t="s">
        <v>1625</v>
      </c>
      <c r="F91" s="346" t="s">
        <v>1031</v>
      </c>
      <c r="G91" s="250" t="s">
        <v>1335</v>
      </c>
      <c r="H91" s="252">
        <v>140.69720000000001</v>
      </c>
      <c r="I91" s="255">
        <v>0.81949008736148987</v>
      </c>
      <c r="J91" s="254" t="s">
        <v>1453</v>
      </c>
    </row>
    <row r="92" spans="2:10" x14ac:dyDescent="0.2">
      <c r="B92" s="248">
        <v>84</v>
      </c>
      <c r="C92" s="249" t="s">
        <v>17</v>
      </c>
      <c r="D92" s="250">
        <v>43626</v>
      </c>
      <c r="E92" s="251" t="s">
        <v>1626</v>
      </c>
      <c r="F92" s="346" t="s">
        <v>1031</v>
      </c>
      <c r="G92" s="250" t="s">
        <v>1560</v>
      </c>
      <c r="H92" s="252">
        <v>1351.3279302000001</v>
      </c>
      <c r="I92" s="255">
        <v>0.82229021036148986</v>
      </c>
      <c r="J92" s="254" t="s">
        <v>1453</v>
      </c>
    </row>
    <row r="93" spans="2:10" ht="24" x14ac:dyDescent="0.2">
      <c r="B93" s="248">
        <v>85</v>
      </c>
      <c r="C93" s="249" t="s">
        <v>17</v>
      </c>
      <c r="D93" s="250">
        <v>40782</v>
      </c>
      <c r="E93" s="251" t="s">
        <v>1627</v>
      </c>
      <c r="F93" s="346" t="s">
        <v>1031</v>
      </c>
      <c r="G93" s="250" t="s">
        <v>1615</v>
      </c>
      <c r="H93" s="252">
        <v>130.9665</v>
      </c>
      <c r="I93" s="255">
        <v>0.82505021161148984</v>
      </c>
      <c r="J93" s="254" t="s">
        <v>1453</v>
      </c>
    </row>
    <row r="94" spans="2:10" x14ac:dyDescent="0.2">
      <c r="B94" s="248">
        <v>86</v>
      </c>
      <c r="C94" s="249" t="s">
        <v>17</v>
      </c>
      <c r="D94" s="250">
        <v>4230</v>
      </c>
      <c r="E94" s="251" t="s">
        <v>1618</v>
      </c>
      <c r="F94" s="346" t="s">
        <v>1067</v>
      </c>
      <c r="G94" s="250" t="s">
        <v>36</v>
      </c>
      <c r="H94" s="252">
        <v>449.93424420000002</v>
      </c>
      <c r="I94" s="255">
        <v>0.82780961131857977</v>
      </c>
      <c r="J94" s="254" t="s">
        <v>1453</v>
      </c>
    </row>
    <row r="95" spans="2:10" x14ac:dyDescent="0.2">
      <c r="B95" s="248">
        <v>87</v>
      </c>
      <c r="C95" s="249" t="s">
        <v>17</v>
      </c>
      <c r="D95" s="250">
        <v>37105</v>
      </c>
      <c r="E95" s="251" t="s">
        <v>1629</v>
      </c>
      <c r="F95" s="346" t="s">
        <v>1031</v>
      </c>
      <c r="G95" s="250" t="s">
        <v>28</v>
      </c>
      <c r="H95" s="252">
        <v>2</v>
      </c>
      <c r="I95" s="255">
        <v>0.83054307398237981</v>
      </c>
      <c r="J95" s="254" t="s">
        <v>1453</v>
      </c>
    </row>
    <row r="96" spans="2:10" ht="36" x14ac:dyDescent="0.2">
      <c r="B96" s="248">
        <v>88</v>
      </c>
      <c r="C96" s="249" t="s">
        <v>17</v>
      </c>
      <c r="D96" s="250">
        <v>7175</v>
      </c>
      <c r="E96" s="251" t="s">
        <v>1630</v>
      </c>
      <c r="F96" s="346" t="s">
        <v>1031</v>
      </c>
      <c r="G96" s="250" t="s">
        <v>28</v>
      </c>
      <c r="H96" s="252">
        <v>2323.6811899999998</v>
      </c>
      <c r="I96" s="255">
        <v>0.83326463874007983</v>
      </c>
      <c r="J96" s="254" t="s">
        <v>1453</v>
      </c>
    </row>
    <row r="97" spans="2:10" ht="36" x14ac:dyDescent="0.2">
      <c r="B97" s="248">
        <v>89</v>
      </c>
      <c r="C97" s="249" t="s">
        <v>17</v>
      </c>
      <c r="D97" s="250">
        <v>36888</v>
      </c>
      <c r="E97" s="251" t="s">
        <v>1631</v>
      </c>
      <c r="F97" s="346" t="s">
        <v>1031</v>
      </c>
      <c r="G97" s="250" t="s">
        <v>70</v>
      </c>
      <c r="H97" s="252">
        <v>177.32434079999999</v>
      </c>
      <c r="I97" s="255">
        <v>0.83594529800627981</v>
      </c>
      <c r="J97" s="254" t="s">
        <v>1453</v>
      </c>
    </row>
    <row r="98" spans="2:10" ht="24" x14ac:dyDescent="0.2">
      <c r="B98" s="248">
        <v>90</v>
      </c>
      <c r="C98" s="249" t="s">
        <v>17</v>
      </c>
      <c r="D98" s="250">
        <v>43491</v>
      </c>
      <c r="E98" s="251" t="s">
        <v>1632</v>
      </c>
      <c r="F98" s="346" t="s">
        <v>1075</v>
      </c>
      <c r="G98" s="250" t="s">
        <v>36</v>
      </c>
      <c r="H98" s="252">
        <v>4330.2152920999997</v>
      </c>
      <c r="I98" s="255">
        <v>0.83862023333385982</v>
      </c>
      <c r="J98" s="254" t="s">
        <v>1453</v>
      </c>
    </row>
    <row r="99" spans="2:10" ht="24" x14ac:dyDescent="0.2">
      <c r="B99" s="248">
        <v>91</v>
      </c>
      <c r="C99" s="249" t="s">
        <v>17</v>
      </c>
      <c r="D99" s="250">
        <v>981</v>
      </c>
      <c r="E99" s="251" t="s">
        <v>1633</v>
      </c>
      <c r="F99" s="346" t="s">
        <v>1031</v>
      </c>
      <c r="G99" s="250" t="s">
        <v>70</v>
      </c>
      <c r="H99" s="252">
        <v>1502.8718249999999</v>
      </c>
      <c r="I99" s="255">
        <v>0.84128654047146978</v>
      </c>
      <c r="J99" s="254" t="s">
        <v>1453</v>
      </c>
    </row>
    <row r="100" spans="2:10" ht="24" x14ac:dyDescent="0.2">
      <c r="B100" s="248">
        <v>92</v>
      </c>
      <c r="C100" s="249" t="s">
        <v>17</v>
      </c>
      <c r="D100" s="250">
        <v>4812</v>
      </c>
      <c r="E100" s="251" t="s">
        <v>1634</v>
      </c>
      <c r="F100" s="346" t="s">
        <v>1031</v>
      </c>
      <c r="G100" s="250" t="s">
        <v>1335</v>
      </c>
      <c r="H100" s="252">
        <v>391.38708000000003</v>
      </c>
      <c r="I100" s="255">
        <v>0.84392478253006975</v>
      </c>
      <c r="J100" s="254" t="s">
        <v>1453</v>
      </c>
    </row>
    <row r="101" spans="2:10" ht="36" x14ac:dyDescent="0.2">
      <c r="B101" s="248">
        <v>93</v>
      </c>
      <c r="C101" s="249" t="s">
        <v>17</v>
      </c>
      <c r="D101" s="250">
        <v>10842</v>
      </c>
      <c r="E101" s="251" t="s">
        <v>994</v>
      </c>
      <c r="F101" s="346" t="s">
        <v>1031</v>
      </c>
      <c r="G101" s="250" t="s">
        <v>1335</v>
      </c>
      <c r="H101" s="252">
        <v>8.4629999999999992</v>
      </c>
      <c r="I101" s="255">
        <v>0.84643242295719978</v>
      </c>
      <c r="J101" s="254" t="s">
        <v>1453</v>
      </c>
    </row>
    <row r="102" spans="2:10" x14ac:dyDescent="0.2">
      <c r="B102" s="248">
        <v>94</v>
      </c>
      <c r="C102" s="249" t="s">
        <v>17</v>
      </c>
      <c r="D102" s="250">
        <v>2690</v>
      </c>
      <c r="E102" s="251" t="s">
        <v>1635</v>
      </c>
      <c r="F102" s="346" t="s">
        <v>1031</v>
      </c>
      <c r="G102" s="250" t="s">
        <v>70</v>
      </c>
      <c r="H102" s="252">
        <v>1047.67272</v>
      </c>
      <c r="I102" s="255">
        <v>0.84893832898803978</v>
      </c>
      <c r="J102" s="254" t="s">
        <v>1453</v>
      </c>
    </row>
    <row r="103" spans="2:10" ht="48" x14ac:dyDescent="0.2">
      <c r="B103" s="248">
        <v>95</v>
      </c>
      <c r="C103" s="249" t="s">
        <v>17</v>
      </c>
      <c r="D103" s="250">
        <v>759</v>
      </c>
      <c r="E103" s="251" t="s">
        <v>1636</v>
      </c>
      <c r="F103" s="346" t="s">
        <v>1075</v>
      </c>
      <c r="G103" s="250" t="s">
        <v>28</v>
      </c>
      <c r="H103" s="252">
        <v>1</v>
      </c>
      <c r="I103" s="255">
        <v>0.85135268340926984</v>
      </c>
      <c r="J103" s="254" t="s">
        <v>1453</v>
      </c>
    </row>
    <row r="104" spans="2:10" x14ac:dyDescent="0.2">
      <c r="B104" s="248">
        <v>96</v>
      </c>
      <c r="C104" s="249" t="s">
        <v>17</v>
      </c>
      <c r="D104" s="250">
        <v>246</v>
      </c>
      <c r="E104" s="251" t="s">
        <v>1628</v>
      </c>
      <c r="F104" s="346" t="s">
        <v>1067</v>
      </c>
      <c r="G104" s="250" t="s">
        <v>36</v>
      </c>
      <c r="H104" s="252">
        <v>366.25755570000001</v>
      </c>
      <c r="I104" s="255">
        <v>0.85372922326966982</v>
      </c>
      <c r="J104" s="254" t="s">
        <v>1453</v>
      </c>
    </row>
    <row r="105" spans="2:10" ht="36" x14ac:dyDescent="0.2">
      <c r="B105" s="248">
        <v>97</v>
      </c>
      <c r="C105" s="249" t="s">
        <v>17</v>
      </c>
      <c r="D105" s="250">
        <v>38770</v>
      </c>
      <c r="E105" s="251" t="s">
        <v>1637</v>
      </c>
      <c r="F105" s="346" t="s">
        <v>1031</v>
      </c>
      <c r="G105" s="250" t="s">
        <v>28</v>
      </c>
      <c r="H105" s="252">
        <v>59</v>
      </c>
      <c r="I105" s="255">
        <v>0.85603176724693986</v>
      </c>
      <c r="J105" s="254" t="s">
        <v>1453</v>
      </c>
    </row>
    <row r="106" spans="2:10" ht="24" x14ac:dyDescent="0.2">
      <c r="B106" s="248">
        <v>98</v>
      </c>
      <c r="C106" s="249" t="s">
        <v>17</v>
      </c>
      <c r="D106" s="250">
        <v>40873</v>
      </c>
      <c r="E106" s="251" t="s">
        <v>1639</v>
      </c>
      <c r="F106" s="346" t="s">
        <v>1031</v>
      </c>
      <c r="G106" s="250" t="s">
        <v>1615</v>
      </c>
      <c r="H106" s="252">
        <v>147.672</v>
      </c>
      <c r="I106" s="255">
        <v>0.85828751714248985</v>
      </c>
      <c r="J106" s="254" t="s">
        <v>1453</v>
      </c>
    </row>
    <row r="107" spans="2:10" x14ac:dyDescent="0.2">
      <c r="B107" s="248">
        <v>99</v>
      </c>
      <c r="C107" s="249" t="s">
        <v>17</v>
      </c>
      <c r="D107" s="250">
        <v>40863</v>
      </c>
      <c r="E107" s="251" t="s">
        <v>1640</v>
      </c>
      <c r="F107" s="346" t="s">
        <v>1031</v>
      </c>
      <c r="G107" s="250" t="s">
        <v>1042</v>
      </c>
      <c r="H107" s="252">
        <v>21</v>
      </c>
      <c r="I107" s="255">
        <v>0.86052459579594975</v>
      </c>
      <c r="J107" s="254" t="s">
        <v>1453</v>
      </c>
    </row>
    <row r="108" spans="2:10" ht="24" x14ac:dyDescent="0.2">
      <c r="B108" s="248">
        <v>100</v>
      </c>
      <c r="C108" s="249" t="s">
        <v>17</v>
      </c>
      <c r="D108" s="250">
        <v>7334</v>
      </c>
      <c r="E108" s="251" t="s">
        <v>1642</v>
      </c>
      <c r="F108" s="346" t="s">
        <v>1031</v>
      </c>
      <c r="G108" s="250" t="s">
        <v>1074</v>
      </c>
      <c r="H108" s="252">
        <v>127.848</v>
      </c>
      <c r="I108" s="255">
        <v>0.86272645986743979</v>
      </c>
      <c r="J108" s="254" t="s">
        <v>1453</v>
      </c>
    </row>
    <row r="109" spans="2:10" x14ac:dyDescent="0.2">
      <c r="B109" s="248">
        <v>101</v>
      </c>
      <c r="C109" s="249" t="s">
        <v>17</v>
      </c>
      <c r="D109" s="250">
        <v>5068</v>
      </c>
      <c r="E109" s="251" t="s">
        <v>1643</v>
      </c>
      <c r="F109" s="346" t="s">
        <v>1031</v>
      </c>
      <c r="G109" s="250" t="s">
        <v>94</v>
      </c>
      <c r="H109" s="252">
        <v>168.4300801</v>
      </c>
      <c r="I109" s="255">
        <v>0.86484149752522976</v>
      </c>
      <c r="J109" s="254" t="s">
        <v>1453</v>
      </c>
    </row>
    <row r="110" spans="2:10" ht="24" x14ac:dyDescent="0.2">
      <c r="B110" s="248">
        <v>102</v>
      </c>
      <c r="C110" s="249" t="s">
        <v>17</v>
      </c>
      <c r="D110" s="250">
        <v>43483</v>
      </c>
      <c r="E110" s="251" t="s">
        <v>1645</v>
      </c>
      <c r="F110" s="346" t="s">
        <v>1075</v>
      </c>
      <c r="G110" s="250" t="s">
        <v>36</v>
      </c>
      <c r="H110" s="252">
        <v>3063.6804705999998</v>
      </c>
      <c r="I110" s="255">
        <v>0.86687031067272979</v>
      </c>
      <c r="J110" s="254" t="s">
        <v>1453</v>
      </c>
    </row>
    <row r="111" spans="2:10" ht="36" x14ac:dyDescent="0.2">
      <c r="B111" s="248">
        <v>103</v>
      </c>
      <c r="C111" s="249" t="s">
        <v>17</v>
      </c>
      <c r="D111" s="250">
        <v>738</v>
      </c>
      <c r="E111" s="251" t="s">
        <v>1646</v>
      </c>
      <c r="F111" s="346" t="s">
        <v>1075</v>
      </c>
      <c r="G111" s="250" t="s">
        <v>28</v>
      </c>
      <c r="H111" s="252">
        <v>1</v>
      </c>
      <c r="I111" s="255">
        <v>0.86887108258588985</v>
      </c>
      <c r="J111" s="254" t="s">
        <v>1453</v>
      </c>
    </row>
    <row r="112" spans="2:10" x14ac:dyDescent="0.2">
      <c r="B112" s="248">
        <v>104</v>
      </c>
      <c r="C112" s="249" t="s">
        <v>17</v>
      </c>
      <c r="D112" s="250">
        <v>7311</v>
      </c>
      <c r="E112" s="251" t="s">
        <v>1647</v>
      </c>
      <c r="F112" s="346" t="s">
        <v>1031</v>
      </c>
      <c r="G112" s="250" t="s">
        <v>1074</v>
      </c>
      <c r="H112" s="252">
        <v>99.936044999999993</v>
      </c>
      <c r="I112" s="255">
        <v>0.87085349181239979</v>
      </c>
      <c r="J112" s="254" t="s">
        <v>1453</v>
      </c>
    </row>
    <row r="113" spans="2:10" ht="24" x14ac:dyDescent="0.2">
      <c r="B113" s="248">
        <v>105</v>
      </c>
      <c r="C113" s="249" t="s">
        <v>17</v>
      </c>
      <c r="D113" s="250">
        <v>10422</v>
      </c>
      <c r="E113" s="251" t="s">
        <v>1648</v>
      </c>
      <c r="F113" s="346" t="s">
        <v>1031</v>
      </c>
      <c r="G113" s="250" t="s">
        <v>28</v>
      </c>
      <c r="H113" s="252">
        <v>10.192500000000001</v>
      </c>
      <c r="I113" s="255">
        <v>0.87282125780139985</v>
      </c>
      <c r="J113" s="254" t="s">
        <v>1453</v>
      </c>
    </row>
    <row r="114" spans="2:10" x14ac:dyDescent="0.2">
      <c r="B114" s="248">
        <v>106</v>
      </c>
      <c r="C114" s="249" t="s">
        <v>17</v>
      </c>
      <c r="D114" s="250">
        <v>40944</v>
      </c>
      <c r="E114" s="251" t="s">
        <v>1638</v>
      </c>
      <c r="F114" s="346" t="s">
        <v>1067</v>
      </c>
      <c r="G114" s="250" t="s">
        <v>1042</v>
      </c>
      <c r="H114" s="252">
        <v>1.0142</v>
      </c>
      <c r="I114" s="255">
        <v>0.87478058240183976</v>
      </c>
      <c r="J114" s="254" t="s">
        <v>1453</v>
      </c>
    </row>
    <row r="115" spans="2:10" ht="24" x14ac:dyDescent="0.2">
      <c r="B115" s="248">
        <v>107</v>
      </c>
      <c r="C115" s="249" t="s">
        <v>17</v>
      </c>
      <c r="D115" s="250">
        <v>10853</v>
      </c>
      <c r="E115" s="251" t="s">
        <v>1649</v>
      </c>
      <c r="F115" s="346" t="s">
        <v>1031</v>
      </c>
      <c r="G115" s="250" t="s">
        <v>28</v>
      </c>
      <c r="H115" s="252">
        <v>32</v>
      </c>
      <c r="I115" s="255">
        <v>0.87673709961772983</v>
      </c>
      <c r="J115" s="254" t="s">
        <v>1453</v>
      </c>
    </row>
    <row r="116" spans="2:10" ht="24" x14ac:dyDescent="0.2">
      <c r="B116" s="248">
        <v>108</v>
      </c>
      <c r="C116" s="249" t="s">
        <v>17</v>
      </c>
      <c r="D116" s="250">
        <v>1292</v>
      </c>
      <c r="E116" s="251" t="s">
        <v>942</v>
      </c>
      <c r="F116" s="346" t="s">
        <v>1031</v>
      </c>
      <c r="G116" s="250" t="s">
        <v>1335</v>
      </c>
      <c r="H116" s="252">
        <v>54.185360000000003</v>
      </c>
      <c r="I116" s="255">
        <v>0.87867474503426979</v>
      </c>
      <c r="J116" s="254" t="s">
        <v>1453</v>
      </c>
    </row>
    <row r="117" spans="2:10" x14ac:dyDescent="0.2">
      <c r="B117" s="248">
        <v>109</v>
      </c>
      <c r="C117" s="249" t="s">
        <v>17</v>
      </c>
      <c r="D117" s="250">
        <v>4759</v>
      </c>
      <c r="E117" s="251" t="s">
        <v>1641</v>
      </c>
      <c r="F117" s="346" t="s">
        <v>1067</v>
      </c>
      <c r="G117" s="250" t="s">
        <v>36</v>
      </c>
      <c r="H117" s="252">
        <v>265.71733519999998</v>
      </c>
      <c r="I117" s="255">
        <v>0.8806103251679398</v>
      </c>
      <c r="J117" s="254" t="s">
        <v>1453</v>
      </c>
    </row>
    <row r="118" spans="2:10" ht="24" x14ac:dyDescent="0.2">
      <c r="B118" s="248">
        <v>110</v>
      </c>
      <c r="C118" s="249" t="s">
        <v>17</v>
      </c>
      <c r="D118" s="250">
        <v>982</v>
      </c>
      <c r="E118" s="251" t="s">
        <v>1650</v>
      </c>
      <c r="F118" s="346" t="s">
        <v>1031</v>
      </c>
      <c r="G118" s="250" t="s">
        <v>70</v>
      </c>
      <c r="H118" s="252">
        <v>730.06500000000005</v>
      </c>
      <c r="I118" s="255">
        <v>0.88247200508647983</v>
      </c>
      <c r="J118" s="254" t="s">
        <v>1453</v>
      </c>
    </row>
    <row r="119" spans="2:10" ht="24" x14ac:dyDescent="0.2">
      <c r="B119" s="248">
        <v>111</v>
      </c>
      <c r="C119" s="249" t="s">
        <v>17</v>
      </c>
      <c r="D119" s="250">
        <v>43132</v>
      </c>
      <c r="E119" s="251" t="s">
        <v>922</v>
      </c>
      <c r="F119" s="346" t="s">
        <v>1031</v>
      </c>
      <c r="G119" s="250" t="s">
        <v>1560</v>
      </c>
      <c r="H119" s="252">
        <v>150.5700238</v>
      </c>
      <c r="I119" s="255">
        <v>0.88432853885521978</v>
      </c>
      <c r="J119" s="254" t="s">
        <v>1453</v>
      </c>
    </row>
    <row r="120" spans="2:10" x14ac:dyDescent="0.2">
      <c r="B120" s="248">
        <v>112</v>
      </c>
      <c r="C120" s="249" t="s">
        <v>1596</v>
      </c>
      <c r="D120" s="250" t="s">
        <v>1383</v>
      </c>
      <c r="E120" s="251" t="s">
        <v>1651</v>
      </c>
      <c r="F120" s="346" t="s">
        <v>1031</v>
      </c>
      <c r="G120" s="250" t="s">
        <v>70</v>
      </c>
      <c r="H120" s="252">
        <v>502</v>
      </c>
      <c r="I120" s="255">
        <v>0.88617427848382979</v>
      </c>
      <c r="J120" s="254" t="s">
        <v>1453</v>
      </c>
    </row>
    <row r="121" spans="2:10" x14ac:dyDescent="0.2">
      <c r="B121" s="248">
        <v>113</v>
      </c>
      <c r="C121" s="249" t="s">
        <v>1596</v>
      </c>
      <c r="D121" s="250" t="s">
        <v>1328</v>
      </c>
      <c r="E121" s="251" t="s">
        <v>1654</v>
      </c>
      <c r="F121" s="346" t="s">
        <v>1031</v>
      </c>
      <c r="G121" s="250" t="s">
        <v>28</v>
      </c>
      <c r="H121" s="252">
        <v>34</v>
      </c>
      <c r="I121" s="255">
        <v>0.88798205445141976</v>
      </c>
      <c r="J121" s="254" t="s">
        <v>1453</v>
      </c>
    </row>
    <row r="122" spans="2:10" x14ac:dyDescent="0.2">
      <c r="B122" s="248">
        <v>114</v>
      </c>
      <c r="C122" s="249" t="s">
        <v>17</v>
      </c>
      <c r="D122" s="250">
        <v>12872</v>
      </c>
      <c r="E122" s="251" t="s">
        <v>1644</v>
      </c>
      <c r="F122" s="346" t="s">
        <v>1067</v>
      </c>
      <c r="G122" s="250" t="s">
        <v>36</v>
      </c>
      <c r="H122" s="252">
        <v>232.84435250000001</v>
      </c>
      <c r="I122" s="255">
        <v>0.88977368354213981</v>
      </c>
      <c r="J122" s="254" t="s">
        <v>1453</v>
      </c>
    </row>
    <row r="123" spans="2:10" ht="24" x14ac:dyDescent="0.2">
      <c r="B123" s="248">
        <v>115</v>
      </c>
      <c r="C123" s="249" t="s">
        <v>17</v>
      </c>
      <c r="D123" s="250">
        <v>40275</v>
      </c>
      <c r="E123" s="251" t="s">
        <v>1655</v>
      </c>
      <c r="F123" s="346" t="s">
        <v>1075</v>
      </c>
      <c r="G123" s="250" t="s">
        <v>1042</v>
      </c>
      <c r="H123" s="252">
        <v>133.19163</v>
      </c>
      <c r="I123" s="255">
        <v>0.89155087608423977</v>
      </c>
      <c r="J123" s="254" t="s">
        <v>1453</v>
      </c>
    </row>
    <row r="124" spans="2:10" x14ac:dyDescent="0.2">
      <c r="B124" s="248">
        <v>116</v>
      </c>
      <c r="C124" s="249" t="s">
        <v>17</v>
      </c>
      <c r="D124" s="250">
        <v>5318</v>
      </c>
      <c r="E124" s="251" t="s">
        <v>1656</v>
      </c>
      <c r="F124" s="346" t="s">
        <v>1031</v>
      </c>
      <c r="G124" s="250" t="s">
        <v>1074</v>
      </c>
      <c r="H124" s="252">
        <v>194.66670389999999</v>
      </c>
      <c r="I124" s="255">
        <v>0.8932815554782898</v>
      </c>
      <c r="J124" s="254" t="s">
        <v>1453</v>
      </c>
    </row>
    <row r="125" spans="2:10" ht="24" x14ac:dyDescent="0.2">
      <c r="B125" s="248">
        <v>117</v>
      </c>
      <c r="C125" s="249" t="s">
        <v>17</v>
      </c>
      <c r="D125" s="250">
        <v>1523</v>
      </c>
      <c r="E125" s="251" t="s">
        <v>1657</v>
      </c>
      <c r="F125" s="346" t="s">
        <v>1031</v>
      </c>
      <c r="G125" s="250" t="s">
        <v>1291</v>
      </c>
      <c r="H125" s="252">
        <v>5.0999999999999996</v>
      </c>
      <c r="I125" s="255">
        <v>0.89494799760861976</v>
      </c>
      <c r="J125" s="254" t="s">
        <v>1453</v>
      </c>
    </row>
    <row r="126" spans="2:10" ht="24" x14ac:dyDescent="0.2">
      <c r="B126" s="248">
        <v>118</v>
      </c>
      <c r="C126" s="249" t="s">
        <v>17</v>
      </c>
      <c r="D126" s="250">
        <v>4014</v>
      </c>
      <c r="E126" s="251" t="s">
        <v>1658</v>
      </c>
      <c r="F126" s="346" t="s">
        <v>1031</v>
      </c>
      <c r="G126" s="250" t="s">
        <v>1335</v>
      </c>
      <c r="H126" s="252">
        <v>54.614249999999998</v>
      </c>
      <c r="I126" s="255">
        <v>0.89655874921277978</v>
      </c>
      <c r="J126" s="254" t="s">
        <v>1453</v>
      </c>
    </row>
    <row r="127" spans="2:10" ht="36" x14ac:dyDescent="0.2">
      <c r="B127" s="248">
        <v>119</v>
      </c>
      <c r="C127" s="249" t="s">
        <v>17</v>
      </c>
      <c r="D127" s="250">
        <v>38769</v>
      </c>
      <c r="E127" s="251" t="s">
        <v>1659</v>
      </c>
      <c r="F127" s="346" t="s">
        <v>1031</v>
      </c>
      <c r="G127" s="250" t="s">
        <v>28</v>
      </c>
      <c r="H127" s="252">
        <v>45</v>
      </c>
      <c r="I127" s="255">
        <v>0.89815836749150979</v>
      </c>
      <c r="J127" s="254" t="s">
        <v>1453</v>
      </c>
    </row>
    <row r="128" spans="2:10" x14ac:dyDescent="0.2">
      <c r="B128" s="248">
        <v>120</v>
      </c>
      <c r="C128" s="249" t="s">
        <v>17</v>
      </c>
      <c r="D128" s="250">
        <v>44497</v>
      </c>
      <c r="E128" s="251" t="s">
        <v>1652</v>
      </c>
      <c r="F128" s="346" t="s">
        <v>1067</v>
      </c>
      <c r="G128" s="250" t="s">
        <v>1653</v>
      </c>
      <c r="H128" s="252">
        <v>280.16653939999998</v>
      </c>
      <c r="I128" s="255">
        <v>0.89975337425480983</v>
      </c>
      <c r="J128" s="254" t="s">
        <v>1453</v>
      </c>
    </row>
    <row r="129" spans="2:10" ht="24" x14ac:dyDescent="0.2">
      <c r="B129" s="248">
        <v>121</v>
      </c>
      <c r="C129" s="249" t="s">
        <v>17</v>
      </c>
      <c r="D129" s="250">
        <v>142</v>
      </c>
      <c r="E129" s="251" t="s">
        <v>927</v>
      </c>
      <c r="F129" s="346" t="s">
        <v>1031</v>
      </c>
      <c r="G129" s="250" t="s">
        <v>1039</v>
      </c>
      <c r="H129" s="252">
        <v>73.99436</v>
      </c>
      <c r="I129" s="255">
        <v>0.90127896028075982</v>
      </c>
      <c r="J129" s="254" t="s">
        <v>1453</v>
      </c>
    </row>
    <row r="130" spans="2:10" ht="36" x14ac:dyDescent="0.2">
      <c r="B130" s="248">
        <v>122</v>
      </c>
      <c r="C130" s="249" t="s">
        <v>17</v>
      </c>
      <c r="D130" s="250">
        <v>2446</v>
      </c>
      <c r="E130" s="251" t="s">
        <v>1660</v>
      </c>
      <c r="F130" s="346" t="s">
        <v>1031</v>
      </c>
      <c r="G130" s="250" t="s">
        <v>70</v>
      </c>
      <c r="H130" s="252">
        <v>403.20499999999998</v>
      </c>
      <c r="I130" s="255">
        <v>0.90277340879105983</v>
      </c>
      <c r="J130" s="254" t="s">
        <v>1453</v>
      </c>
    </row>
    <row r="131" spans="2:10" ht="36" x14ac:dyDescent="0.2">
      <c r="B131" s="248">
        <v>123</v>
      </c>
      <c r="C131" s="249" t="s">
        <v>17</v>
      </c>
      <c r="D131" s="250">
        <v>37758</v>
      </c>
      <c r="E131" s="251" t="s">
        <v>1661</v>
      </c>
      <c r="F131" s="346" t="s">
        <v>1075</v>
      </c>
      <c r="G131" s="250" t="s">
        <v>28</v>
      </c>
      <c r="H131" s="252">
        <v>4.1142000000000001E-3</v>
      </c>
      <c r="I131" s="255">
        <v>0.90425687229548979</v>
      </c>
      <c r="J131" s="254" t="s">
        <v>1453</v>
      </c>
    </row>
    <row r="132" spans="2:10" ht="24" x14ac:dyDescent="0.2">
      <c r="B132" s="248">
        <v>124</v>
      </c>
      <c r="C132" s="249" t="s">
        <v>17</v>
      </c>
      <c r="D132" s="250">
        <v>41628</v>
      </c>
      <c r="E132" s="251" t="s">
        <v>1662</v>
      </c>
      <c r="F132" s="346" t="s">
        <v>1031</v>
      </c>
      <c r="G132" s="250" t="s">
        <v>1553</v>
      </c>
      <c r="H132" s="252">
        <v>9</v>
      </c>
      <c r="I132" s="255">
        <v>0.90571825580123977</v>
      </c>
      <c r="J132" s="254" t="s">
        <v>1453</v>
      </c>
    </row>
    <row r="133" spans="2:10" ht="36" x14ac:dyDescent="0.2">
      <c r="B133" s="248">
        <v>125</v>
      </c>
      <c r="C133" s="249" t="s">
        <v>17</v>
      </c>
      <c r="D133" s="250">
        <v>21034</v>
      </c>
      <c r="E133" s="251" t="s">
        <v>1663</v>
      </c>
      <c r="F133" s="346" t="s">
        <v>1031</v>
      </c>
      <c r="G133" s="250" t="s">
        <v>28</v>
      </c>
      <c r="H133" s="252">
        <v>3</v>
      </c>
      <c r="I133" s="255">
        <v>0.9071750878188598</v>
      </c>
      <c r="J133" s="254" t="s">
        <v>1453</v>
      </c>
    </row>
    <row r="134" spans="2:10" ht="24" x14ac:dyDescent="0.2">
      <c r="B134" s="248">
        <v>126</v>
      </c>
      <c r="C134" s="249" t="s">
        <v>17</v>
      </c>
      <c r="D134" s="250">
        <v>10685</v>
      </c>
      <c r="E134" s="251" t="s">
        <v>1664</v>
      </c>
      <c r="F134" s="346" t="s">
        <v>1075</v>
      </c>
      <c r="G134" s="250" t="s">
        <v>28</v>
      </c>
      <c r="H134" s="252">
        <v>3.5062000000000001E-3</v>
      </c>
      <c r="I134" s="255">
        <v>0.90862407432520975</v>
      </c>
      <c r="J134" s="254" t="s">
        <v>1453</v>
      </c>
    </row>
    <row r="135" spans="2:10" ht="24" x14ac:dyDescent="0.2">
      <c r="B135" s="248">
        <v>127</v>
      </c>
      <c r="C135" s="249" t="s">
        <v>17</v>
      </c>
      <c r="D135" s="250">
        <v>6193</v>
      </c>
      <c r="E135" s="251" t="s">
        <v>1665</v>
      </c>
      <c r="F135" s="346" t="s">
        <v>1031</v>
      </c>
      <c r="G135" s="250" t="s">
        <v>70</v>
      </c>
      <c r="H135" s="252">
        <v>175.82901440000001</v>
      </c>
      <c r="I135" s="255">
        <v>0.91006649657800975</v>
      </c>
      <c r="J135" s="254" t="s">
        <v>1453</v>
      </c>
    </row>
    <row r="136" spans="2:10" ht="24" x14ac:dyDescent="0.2">
      <c r="B136" s="248">
        <v>128</v>
      </c>
      <c r="C136" s="249" t="s">
        <v>17</v>
      </c>
      <c r="D136" s="250">
        <v>34747</v>
      </c>
      <c r="E136" s="251" t="s">
        <v>1666</v>
      </c>
      <c r="F136" s="346" t="s">
        <v>1031</v>
      </c>
      <c r="G136" s="250" t="s">
        <v>70</v>
      </c>
      <c r="H136" s="252">
        <v>30.357600000000001</v>
      </c>
      <c r="I136" s="255">
        <v>0.91150132769237979</v>
      </c>
      <c r="J136" s="254" t="s">
        <v>1453</v>
      </c>
    </row>
    <row r="137" spans="2:10" x14ac:dyDescent="0.2">
      <c r="B137" s="248">
        <v>129</v>
      </c>
      <c r="C137" s="249" t="s">
        <v>17</v>
      </c>
      <c r="D137" s="250">
        <v>2686</v>
      </c>
      <c r="E137" s="251" t="s">
        <v>1667</v>
      </c>
      <c r="F137" s="346" t="s">
        <v>1031</v>
      </c>
      <c r="G137" s="250" t="s">
        <v>70</v>
      </c>
      <c r="H137" s="252">
        <v>74.635000000000005</v>
      </c>
      <c r="I137" s="255">
        <v>0.91285791592673982</v>
      </c>
      <c r="J137" s="254" t="s">
        <v>1453</v>
      </c>
    </row>
    <row r="138" spans="2:10" ht="36" x14ac:dyDescent="0.2">
      <c r="B138" s="248">
        <v>130</v>
      </c>
      <c r="C138" s="249" t="s">
        <v>17</v>
      </c>
      <c r="D138" s="250">
        <v>39505</v>
      </c>
      <c r="E138" s="251" t="s">
        <v>956</v>
      </c>
      <c r="F138" s="346" t="s">
        <v>1031</v>
      </c>
      <c r="G138" s="250" t="s">
        <v>28</v>
      </c>
      <c r="H138" s="252">
        <v>4</v>
      </c>
      <c r="I138" s="255">
        <v>0.91421264833010984</v>
      </c>
      <c r="J138" s="254" t="s">
        <v>1453</v>
      </c>
    </row>
    <row r="139" spans="2:10" x14ac:dyDescent="0.2">
      <c r="B139" s="248">
        <v>131</v>
      </c>
      <c r="C139" s="249" t="s">
        <v>17</v>
      </c>
      <c r="D139" s="250">
        <v>13388</v>
      </c>
      <c r="E139" s="251" t="s">
        <v>928</v>
      </c>
      <c r="F139" s="346" t="s">
        <v>1031</v>
      </c>
      <c r="G139" s="250" t="s">
        <v>94</v>
      </c>
      <c r="H139" s="252">
        <v>18.972670000000001</v>
      </c>
      <c r="I139" s="255">
        <v>0.91552623995929983</v>
      </c>
      <c r="J139" s="254" t="s">
        <v>1453</v>
      </c>
    </row>
    <row r="140" spans="2:10" x14ac:dyDescent="0.2">
      <c r="B140" s="248">
        <v>132</v>
      </c>
      <c r="C140" s="249" t="s">
        <v>17</v>
      </c>
      <c r="D140" s="250">
        <v>32</v>
      </c>
      <c r="E140" s="251" t="s">
        <v>1668</v>
      </c>
      <c r="F140" s="346" t="s">
        <v>1031</v>
      </c>
      <c r="G140" s="250" t="s">
        <v>94</v>
      </c>
      <c r="H140" s="252">
        <v>228.70953800000001</v>
      </c>
      <c r="I140" s="255">
        <v>0.91679778158832981</v>
      </c>
      <c r="J140" s="254" t="s">
        <v>1453</v>
      </c>
    </row>
    <row r="141" spans="2:10" ht="24" x14ac:dyDescent="0.2">
      <c r="B141" s="248">
        <v>133</v>
      </c>
      <c r="C141" s="249" t="s">
        <v>17</v>
      </c>
      <c r="D141" s="250">
        <v>43467</v>
      </c>
      <c r="E141" s="251" t="s">
        <v>1669</v>
      </c>
      <c r="F141" s="346" t="s">
        <v>1075</v>
      </c>
      <c r="G141" s="250" t="s">
        <v>36</v>
      </c>
      <c r="H141" s="252">
        <v>4330.2152920999997</v>
      </c>
      <c r="I141" s="255">
        <v>0.91806035106293982</v>
      </c>
      <c r="J141" s="254" t="s">
        <v>1453</v>
      </c>
    </row>
    <row r="142" spans="2:10" ht="48" x14ac:dyDescent="0.2">
      <c r="B142" s="248">
        <v>134</v>
      </c>
      <c r="C142" s="249" t="s">
        <v>17</v>
      </c>
      <c r="D142" s="250">
        <v>4992</v>
      </c>
      <c r="E142" s="251" t="s">
        <v>1670</v>
      </c>
      <c r="F142" s="346" t="s">
        <v>1031</v>
      </c>
      <c r="G142" s="250" t="s">
        <v>28</v>
      </c>
      <c r="H142" s="252">
        <v>7</v>
      </c>
      <c r="I142" s="255">
        <v>0.91927568240537982</v>
      </c>
      <c r="J142" s="254" t="s">
        <v>1453</v>
      </c>
    </row>
    <row r="143" spans="2:10" ht="36" x14ac:dyDescent="0.2">
      <c r="B143" s="248">
        <v>135</v>
      </c>
      <c r="C143" s="249" t="s">
        <v>17</v>
      </c>
      <c r="D143" s="250">
        <v>34381</v>
      </c>
      <c r="E143" s="251" t="s">
        <v>1671</v>
      </c>
      <c r="F143" s="346" t="s">
        <v>1031</v>
      </c>
      <c r="G143" s="250" t="s">
        <v>28</v>
      </c>
      <c r="H143" s="252">
        <v>7.8748740000000002</v>
      </c>
      <c r="I143" s="255">
        <v>0.92047136292653975</v>
      </c>
      <c r="J143" s="254" t="s">
        <v>1453</v>
      </c>
    </row>
    <row r="144" spans="2:10" ht="36" x14ac:dyDescent="0.2">
      <c r="B144" s="248">
        <v>136</v>
      </c>
      <c r="C144" s="249" t="s">
        <v>17</v>
      </c>
      <c r="D144" s="250">
        <v>11029</v>
      </c>
      <c r="E144" s="251" t="s">
        <v>1672</v>
      </c>
      <c r="F144" s="346" t="s">
        <v>1031</v>
      </c>
      <c r="G144" s="250" t="s">
        <v>1058</v>
      </c>
      <c r="H144" s="252">
        <v>1231.6369999999999</v>
      </c>
      <c r="I144" s="255">
        <v>0.92166434133258979</v>
      </c>
      <c r="J144" s="254" t="s">
        <v>1453</v>
      </c>
    </row>
    <row r="145" spans="2:10" ht="36" x14ac:dyDescent="0.2">
      <c r="B145" s="248">
        <v>137</v>
      </c>
      <c r="C145" s="249" t="s">
        <v>17</v>
      </c>
      <c r="D145" s="250">
        <v>34364</v>
      </c>
      <c r="E145" s="251" t="s">
        <v>1673</v>
      </c>
      <c r="F145" s="346" t="s">
        <v>1031</v>
      </c>
      <c r="G145" s="250" t="s">
        <v>28</v>
      </c>
      <c r="H145" s="252">
        <v>3.3248799999999998</v>
      </c>
      <c r="I145" s="255">
        <v>0.92282574911977977</v>
      </c>
      <c r="J145" s="254" t="s">
        <v>1453</v>
      </c>
    </row>
    <row r="146" spans="2:10" ht="24" x14ac:dyDescent="0.2">
      <c r="B146" s="248">
        <v>138</v>
      </c>
      <c r="C146" s="249" t="s">
        <v>17</v>
      </c>
      <c r="D146" s="250">
        <v>44475</v>
      </c>
      <c r="E146" s="251" t="s">
        <v>1674</v>
      </c>
      <c r="F146" s="346" t="s">
        <v>1031</v>
      </c>
      <c r="G146" s="250" t="s">
        <v>1553</v>
      </c>
      <c r="H146" s="252">
        <v>1.758E-3</v>
      </c>
      <c r="I146" s="255">
        <v>0.92393231631265982</v>
      </c>
      <c r="J146" s="254" t="s">
        <v>1453</v>
      </c>
    </row>
    <row r="147" spans="2:10" x14ac:dyDescent="0.2">
      <c r="B147" s="248">
        <v>139</v>
      </c>
      <c r="C147" s="249" t="s">
        <v>1596</v>
      </c>
      <c r="D147" s="250" t="s">
        <v>1288</v>
      </c>
      <c r="E147" s="251" t="s">
        <v>894</v>
      </c>
      <c r="F147" s="346" t="s">
        <v>1031</v>
      </c>
      <c r="G147" s="250" t="s">
        <v>1335</v>
      </c>
      <c r="H147" s="252">
        <v>19.617000000000001</v>
      </c>
      <c r="I147" s="255">
        <v>0.92499813200149972</v>
      </c>
      <c r="J147" s="254" t="s">
        <v>1453</v>
      </c>
    </row>
    <row r="148" spans="2:10" ht="24" x14ac:dyDescent="0.2">
      <c r="B148" s="248">
        <v>140</v>
      </c>
      <c r="C148" s="249" t="s">
        <v>1596</v>
      </c>
      <c r="D148" s="250" t="s">
        <v>1306</v>
      </c>
      <c r="E148" s="251" t="s">
        <v>1307</v>
      </c>
      <c r="F148" s="346" t="s">
        <v>1031</v>
      </c>
      <c r="G148" s="250" t="s">
        <v>28</v>
      </c>
      <c r="H148" s="252">
        <v>1</v>
      </c>
      <c r="I148" s="255">
        <v>0.92604613067508978</v>
      </c>
      <c r="J148" s="254" t="s">
        <v>1453</v>
      </c>
    </row>
    <row r="149" spans="2:10" x14ac:dyDescent="0.2">
      <c r="B149" s="248">
        <v>141</v>
      </c>
      <c r="C149" s="249" t="s">
        <v>17</v>
      </c>
      <c r="D149" s="250">
        <v>6085</v>
      </c>
      <c r="E149" s="251" t="s">
        <v>1676</v>
      </c>
      <c r="F149" s="346" t="s">
        <v>1031</v>
      </c>
      <c r="G149" s="250" t="s">
        <v>1074</v>
      </c>
      <c r="H149" s="252">
        <v>349.46559999999999</v>
      </c>
      <c r="I149" s="255">
        <v>0.92709270684110978</v>
      </c>
      <c r="J149" s="254" t="s">
        <v>1453</v>
      </c>
    </row>
    <row r="150" spans="2:10" ht="24" x14ac:dyDescent="0.2">
      <c r="B150" s="248">
        <v>142</v>
      </c>
      <c r="C150" s="249" t="s">
        <v>17</v>
      </c>
      <c r="D150" s="250">
        <v>43490</v>
      </c>
      <c r="E150" s="251" t="s">
        <v>1677</v>
      </c>
      <c r="F150" s="346" t="s">
        <v>1075</v>
      </c>
      <c r="G150" s="250" t="s">
        <v>36</v>
      </c>
      <c r="H150" s="252">
        <v>1199.7718215</v>
      </c>
      <c r="I150" s="255">
        <v>0.92808880405055971</v>
      </c>
      <c r="J150" s="254" t="s">
        <v>1453</v>
      </c>
    </row>
    <row r="151" spans="2:10" ht="24" x14ac:dyDescent="0.2">
      <c r="B151" s="248">
        <v>143</v>
      </c>
      <c r="C151" s="249" t="s">
        <v>17</v>
      </c>
      <c r="D151" s="250">
        <v>43466</v>
      </c>
      <c r="E151" s="251" t="s">
        <v>1678</v>
      </c>
      <c r="F151" s="346" t="s">
        <v>1075</v>
      </c>
      <c r="G151" s="250" t="s">
        <v>36</v>
      </c>
      <c r="H151" s="252">
        <v>1199.7718215</v>
      </c>
      <c r="I151" s="255">
        <v>0.92908490126000975</v>
      </c>
      <c r="J151" s="254" t="s">
        <v>1453</v>
      </c>
    </row>
    <row r="152" spans="2:10" x14ac:dyDescent="0.2">
      <c r="B152" s="248">
        <v>144</v>
      </c>
      <c r="C152" s="249" t="s">
        <v>17</v>
      </c>
      <c r="D152" s="250">
        <v>11684</v>
      </c>
      <c r="E152" s="251" t="s">
        <v>1679</v>
      </c>
      <c r="F152" s="346" t="s">
        <v>1031</v>
      </c>
      <c r="G152" s="250" t="s">
        <v>28</v>
      </c>
      <c r="H152" s="252">
        <v>38</v>
      </c>
      <c r="I152" s="255">
        <v>0.93005897902217982</v>
      </c>
      <c r="J152" s="254" t="s">
        <v>1453</v>
      </c>
    </row>
    <row r="153" spans="2:10" ht="24" x14ac:dyDescent="0.2">
      <c r="B153" s="248">
        <v>145</v>
      </c>
      <c r="C153" s="249" t="s">
        <v>17</v>
      </c>
      <c r="D153" s="250">
        <v>4721</v>
      </c>
      <c r="E153" s="251" t="s">
        <v>1680</v>
      </c>
      <c r="F153" s="346" t="s">
        <v>1031</v>
      </c>
      <c r="G153" s="250" t="s">
        <v>1291</v>
      </c>
      <c r="H153" s="252">
        <v>17.023679699999999</v>
      </c>
      <c r="I153" s="255">
        <v>0.93100661134423979</v>
      </c>
      <c r="J153" s="254" t="s">
        <v>1453</v>
      </c>
    </row>
    <row r="154" spans="2:10" x14ac:dyDescent="0.2">
      <c r="B154" s="248">
        <v>146</v>
      </c>
      <c r="C154" s="249" t="s">
        <v>17</v>
      </c>
      <c r="D154" s="250">
        <v>4234</v>
      </c>
      <c r="E154" s="251" t="s">
        <v>1675</v>
      </c>
      <c r="F154" s="346" t="s">
        <v>1067</v>
      </c>
      <c r="G154" s="250" t="s">
        <v>36</v>
      </c>
      <c r="H154" s="252">
        <v>115.2804623</v>
      </c>
      <c r="I154" s="255">
        <v>0.93193465964055977</v>
      </c>
      <c r="J154" s="254" t="s">
        <v>1453</v>
      </c>
    </row>
    <row r="155" spans="2:10" ht="24" x14ac:dyDescent="0.2">
      <c r="B155" s="248">
        <v>147</v>
      </c>
      <c r="C155" s="249" t="s">
        <v>17</v>
      </c>
      <c r="D155" s="250">
        <v>2377</v>
      </c>
      <c r="E155" s="251" t="s">
        <v>1681</v>
      </c>
      <c r="F155" s="346" t="s">
        <v>1031</v>
      </c>
      <c r="G155" s="250" t="s">
        <v>28</v>
      </c>
      <c r="H155" s="252">
        <v>3</v>
      </c>
      <c r="I155" s="255">
        <v>0.93285272592992974</v>
      </c>
      <c r="J155" s="254" t="s">
        <v>1453</v>
      </c>
    </row>
    <row r="156" spans="2:10" x14ac:dyDescent="0.2">
      <c r="B156" s="248">
        <v>148</v>
      </c>
      <c r="C156" s="249" t="s">
        <v>17</v>
      </c>
      <c r="D156" s="250">
        <v>7292</v>
      </c>
      <c r="E156" s="251" t="s">
        <v>1682</v>
      </c>
      <c r="F156" s="346" t="s">
        <v>1031</v>
      </c>
      <c r="G156" s="250" t="s">
        <v>1074</v>
      </c>
      <c r="H156" s="252">
        <v>46.995089999999998</v>
      </c>
      <c r="I156" s="255">
        <v>0.93375522978562975</v>
      </c>
      <c r="J156" s="254" t="s">
        <v>1453</v>
      </c>
    </row>
    <row r="157" spans="2:10" ht="24" x14ac:dyDescent="0.2">
      <c r="B157" s="248">
        <v>149</v>
      </c>
      <c r="C157" s="249" t="s">
        <v>17</v>
      </c>
      <c r="D157" s="250">
        <v>40287</v>
      </c>
      <c r="E157" s="251" t="s">
        <v>1684</v>
      </c>
      <c r="F157" s="346" t="s">
        <v>1075</v>
      </c>
      <c r="G157" s="250" t="s">
        <v>1042</v>
      </c>
      <c r="H157" s="252">
        <v>266.04435000000001</v>
      </c>
      <c r="I157" s="255">
        <v>0.9346426955270698</v>
      </c>
      <c r="J157" s="254" t="s">
        <v>1453</v>
      </c>
    </row>
    <row r="158" spans="2:10" ht="24" x14ac:dyDescent="0.2">
      <c r="B158" s="248">
        <v>150</v>
      </c>
      <c r="C158" s="249" t="s">
        <v>17</v>
      </c>
      <c r="D158" s="250">
        <v>43499</v>
      </c>
      <c r="E158" s="251" t="s">
        <v>1685</v>
      </c>
      <c r="F158" s="346" t="s">
        <v>1075</v>
      </c>
      <c r="G158" s="250" t="s">
        <v>1042</v>
      </c>
      <c r="H158" s="252">
        <v>8</v>
      </c>
      <c r="I158" s="255">
        <v>0.93551843940132973</v>
      </c>
      <c r="J158" s="254" t="s">
        <v>1453</v>
      </c>
    </row>
    <row r="159" spans="2:10" ht="36" x14ac:dyDescent="0.2">
      <c r="B159" s="248">
        <v>151</v>
      </c>
      <c r="C159" s="249" t="s">
        <v>17</v>
      </c>
      <c r="D159" s="250">
        <v>996</v>
      </c>
      <c r="E159" s="251" t="s">
        <v>1686</v>
      </c>
      <c r="F159" s="346" t="s">
        <v>1031</v>
      </c>
      <c r="G159" s="250" t="s">
        <v>70</v>
      </c>
      <c r="H159" s="252">
        <v>75.292839000000001</v>
      </c>
      <c r="I159" s="255">
        <v>0.93638243130436982</v>
      </c>
      <c r="J159" s="254" t="s">
        <v>1453</v>
      </c>
    </row>
    <row r="160" spans="2:10" ht="24" x14ac:dyDescent="0.2">
      <c r="B160" s="248">
        <v>152</v>
      </c>
      <c r="C160" s="249" t="s">
        <v>17</v>
      </c>
      <c r="D160" s="250">
        <v>34564</v>
      </c>
      <c r="E160" s="251" t="s">
        <v>1687</v>
      </c>
      <c r="F160" s="346" t="s">
        <v>1031</v>
      </c>
      <c r="G160" s="250" t="s">
        <v>28</v>
      </c>
      <c r="H160" s="252">
        <v>317.16719999999998</v>
      </c>
      <c r="I160" s="255">
        <v>0.93722569679516976</v>
      </c>
      <c r="J160" s="254" t="s">
        <v>1453</v>
      </c>
    </row>
    <row r="161" spans="2:10" ht="24" x14ac:dyDescent="0.2">
      <c r="B161" s="248">
        <v>153</v>
      </c>
      <c r="C161" s="249" t="s">
        <v>17</v>
      </c>
      <c r="D161" s="250">
        <v>37588</v>
      </c>
      <c r="E161" s="251" t="s">
        <v>1689</v>
      </c>
      <c r="F161" s="346" t="s">
        <v>1031</v>
      </c>
      <c r="G161" s="250" t="s">
        <v>28</v>
      </c>
      <c r="H161" s="252">
        <v>26</v>
      </c>
      <c r="I161" s="255">
        <v>0.93806087757000978</v>
      </c>
      <c r="J161" s="254" t="s">
        <v>1453</v>
      </c>
    </row>
    <row r="162" spans="2:10" ht="36" x14ac:dyDescent="0.2">
      <c r="B162" s="248">
        <v>154</v>
      </c>
      <c r="C162" s="249" t="s">
        <v>17</v>
      </c>
      <c r="D162" s="250">
        <v>39428</v>
      </c>
      <c r="E162" s="251" t="s">
        <v>991</v>
      </c>
      <c r="F162" s="346" t="s">
        <v>1031</v>
      </c>
      <c r="G162" s="250" t="s">
        <v>70</v>
      </c>
      <c r="H162" s="252">
        <v>255.1815</v>
      </c>
      <c r="I162" s="255">
        <v>0.93889066884424977</v>
      </c>
      <c r="J162" s="254" t="s">
        <v>1453</v>
      </c>
    </row>
    <row r="163" spans="2:10" ht="48" x14ac:dyDescent="0.2">
      <c r="B163" s="248">
        <v>155</v>
      </c>
      <c r="C163" s="249" t="s">
        <v>17</v>
      </c>
      <c r="D163" s="250">
        <v>36530</v>
      </c>
      <c r="E163" s="251" t="s">
        <v>1690</v>
      </c>
      <c r="F163" s="346" t="s">
        <v>1075</v>
      </c>
      <c r="G163" s="250" t="s">
        <v>28</v>
      </c>
      <c r="H163" s="252">
        <v>3.9439999999999996E-3</v>
      </c>
      <c r="I163" s="255">
        <v>0.93970828603613976</v>
      </c>
      <c r="J163" s="254" t="s">
        <v>1453</v>
      </c>
    </row>
    <row r="164" spans="2:10" ht="24" x14ac:dyDescent="0.2">
      <c r="B164" s="248">
        <v>156</v>
      </c>
      <c r="C164" s="249" t="s">
        <v>17</v>
      </c>
      <c r="D164" s="250">
        <v>4813</v>
      </c>
      <c r="E164" s="251" t="s">
        <v>1691</v>
      </c>
      <c r="F164" s="346" t="s">
        <v>1031</v>
      </c>
      <c r="G164" s="250" t="s">
        <v>1335</v>
      </c>
      <c r="H164" s="252">
        <v>6</v>
      </c>
      <c r="I164" s="255">
        <v>0.94052369921867973</v>
      </c>
      <c r="J164" s="254" t="s">
        <v>1453</v>
      </c>
    </row>
    <row r="165" spans="2:10" ht="48" x14ac:dyDescent="0.2">
      <c r="B165" s="248">
        <v>157</v>
      </c>
      <c r="C165" s="249" t="s">
        <v>17</v>
      </c>
      <c r="D165" s="250">
        <v>36531</v>
      </c>
      <c r="E165" s="251" t="s">
        <v>1692</v>
      </c>
      <c r="F165" s="346" t="s">
        <v>1075</v>
      </c>
      <c r="G165" s="250" t="s">
        <v>28</v>
      </c>
      <c r="H165" s="252">
        <v>3.4803999999999998E-3</v>
      </c>
      <c r="I165" s="255">
        <v>0.94133492059297974</v>
      </c>
      <c r="J165" s="254" t="s">
        <v>1453</v>
      </c>
    </row>
    <row r="166" spans="2:10" x14ac:dyDescent="0.2">
      <c r="B166" s="248">
        <v>158</v>
      </c>
      <c r="C166" s="249" t="s">
        <v>17</v>
      </c>
      <c r="D166" s="250">
        <v>12869</v>
      </c>
      <c r="E166" s="251" t="s">
        <v>1683</v>
      </c>
      <c r="F166" s="346" t="s">
        <v>1067</v>
      </c>
      <c r="G166" s="250" t="s">
        <v>36</v>
      </c>
      <c r="H166" s="252">
        <v>98.362157199999999</v>
      </c>
      <c r="I166" s="255">
        <v>0.94211704866342971</v>
      </c>
      <c r="J166" s="254" t="s">
        <v>1453</v>
      </c>
    </row>
    <row r="167" spans="2:10" ht="24" x14ac:dyDescent="0.2">
      <c r="B167" s="248">
        <v>159</v>
      </c>
      <c r="C167" s="249" t="s">
        <v>17</v>
      </c>
      <c r="D167" s="250">
        <v>38191</v>
      </c>
      <c r="E167" s="251" t="s">
        <v>1694</v>
      </c>
      <c r="F167" s="346" t="s">
        <v>1031</v>
      </c>
      <c r="G167" s="250" t="s">
        <v>28</v>
      </c>
      <c r="H167" s="252">
        <v>163.578</v>
      </c>
      <c r="I167" s="255">
        <v>0.94288986549154974</v>
      </c>
      <c r="J167" s="254" t="s">
        <v>1453</v>
      </c>
    </row>
    <row r="168" spans="2:10" x14ac:dyDescent="0.2">
      <c r="B168" s="248">
        <v>160</v>
      </c>
      <c r="C168" s="249" t="s">
        <v>17</v>
      </c>
      <c r="D168" s="250">
        <v>37373</v>
      </c>
      <c r="E168" s="251" t="s">
        <v>1695</v>
      </c>
      <c r="F168" s="346" t="s">
        <v>1696</v>
      </c>
      <c r="G168" s="250" t="s">
        <v>36</v>
      </c>
      <c r="H168" s="252">
        <v>21561.731052700001</v>
      </c>
      <c r="I168" s="255">
        <v>0.94363575663198973</v>
      </c>
      <c r="J168" s="254" t="s">
        <v>1453</v>
      </c>
    </row>
    <row r="169" spans="2:10" ht="24" x14ac:dyDescent="0.2">
      <c r="B169" s="248">
        <v>161</v>
      </c>
      <c r="C169" s="249" t="s">
        <v>17</v>
      </c>
      <c r="D169" s="250">
        <v>43459</v>
      </c>
      <c r="E169" s="251" t="s">
        <v>1697</v>
      </c>
      <c r="F169" s="346" t="s">
        <v>1075</v>
      </c>
      <c r="G169" s="250" t="s">
        <v>36</v>
      </c>
      <c r="H169" s="252">
        <v>3063.6804705999998</v>
      </c>
      <c r="I169" s="255">
        <v>0.9443776360665298</v>
      </c>
      <c r="J169" s="254" t="s">
        <v>1453</v>
      </c>
    </row>
    <row r="170" spans="2:10" ht="24" x14ac:dyDescent="0.2">
      <c r="B170" s="248">
        <v>162</v>
      </c>
      <c r="C170" s="249" t="s">
        <v>17</v>
      </c>
      <c r="D170" s="250">
        <v>365</v>
      </c>
      <c r="E170" s="251" t="s">
        <v>1698</v>
      </c>
      <c r="F170" s="346" t="s">
        <v>1031</v>
      </c>
      <c r="G170" s="250" t="s">
        <v>28</v>
      </c>
      <c r="H170" s="252">
        <v>21</v>
      </c>
      <c r="I170" s="255">
        <v>0.94511717134600981</v>
      </c>
      <c r="J170" s="254" t="s">
        <v>1453</v>
      </c>
    </row>
    <row r="171" spans="2:10" ht="24" x14ac:dyDescent="0.2">
      <c r="B171" s="248">
        <v>163</v>
      </c>
      <c r="C171" s="249" t="s">
        <v>17</v>
      </c>
      <c r="D171" s="250">
        <v>39665</v>
      </c>
      <c r="E171" s="251" t="s">
        <v>1699</v>
      </c>
      <c r="F171" s="346" t="s">
        <v>1031</v>
      </c>
      <c r="G171" s="250" t="s">
        <v>70</v>
      </c>
      <c r="H171" s="252">
        <v>30.571733999999999</v>
      </c>
      <c r="I171" s="255">
        <v>0.94585400017879973</v>
      </c>
      <c r="J171" s="254" t="s">
        <v>1453</v>
      </c>
    </row>
    <row r="172" spans="2:10" ht="24" x14ac:dyDescent="0.2">
      <c r="B172" s="248">
        <v>164</v>
      </c>
      <c r="C172" s="249" t="s">
        <v>17</v>
      </c>
      <c r="D172" s="250">
        <v>4408</v>
      </c>
      <c r="E172" s="251" t="s">
        <v>1700</v>
      </c>
      <c r="F172" s="346" t="s">
        <v>1031</v>
      </c>
      <c r="G172" s="250" t="s">
        <v>70</v>
      </c>
      <c r="H172" s="252">
        <v>664.60500000000002</v>
      </c>
      <c r="I172" s="255">
        <v>0.94658642364688972</v>
      </c>
      <c r="J172" s="254" t="s">
        <v>1453</v>
      </c>
    </row>
    <row r="173" spans="2:10" ht="24" x14ac:dyDescent="0.2">
      <c r="B173" s="248">
        <v>165</v>
      </c>
      <c r="C173" s="249" t="s">
        <v>17</v>
      </c>
      <c r="D173" s="250">
        <v>43484</v>
      </c>
      <c r="E173" s="251" t="s">
        <v>1701</v>
      </c>
      <c r="F173" s="346" t="s">
        <v>1075</v>
      </c>
      <c r="G173" s="250" t="s">
        <v>36</v>
      </c>
      <c r="H173" s="252">
        <v>1296.5683630000001</v>
      </c>
      <c r="I173" s="255">
        <v>0.94731687963850975</v>
      </c>
      <c r="J173" s="254" t="s">
        <v>1453</v>
      </c>
    </row>
    <row r="174" spans="2:10" x14ac:dyDescent="0.2">
      <c r="B174" s="248">
        <v>166</v>
      </c>
      <c r="C174" s="249" t="s">
        <v>17</v>
      </c>
      <c r="D174" s="250">
        <v>245</v>
      </c>
      <c r="E174" s="251" t="s">
        <v>1688</v>
      </c>
      <c r="F174" s="346" t="s">
        <v>1067</v>
      </c>
      <c r="G174" s="250" t="s">
        <v>36</v>
      </c>
      <c r="H174" s="252">
        <v>72.627840000000006</v>
      </c>
      <c r="I174" s="255">
        <v>0.94804728058242982</v>
      </c>
      <c r="J174" s="254" t="s">
        <v>1453</v>
      </c>
    </row>
    <row r="175" spans="2:10" x14ac:dyDescent="0.2">
      <c r="B175" s="248">
        <v>167</v>
      </c>
      <c r="C175" s="249" t="s">
        <v>17</v>
      </c>
      <c r="D175" s="250">
        <v>4755</v>
      </c>
      <c r="E175" s="251" t="s">
        <v>1693</v>
      </c>
      <c r="F175" s="346" t="s">
        <v>1067</v>
      </c>
      <c r="G175" s="250" t="s">
        <v>36</v>
      </c>
      <c r="H175" s="252">
        <v>87.192384300000001</v>
      </c>
      <c r="I175" s="255">
        <v>0.94874920996475975</v>
      </c>
      <c r="J175" s="254" t="s">
        <v>1453</v>
      </c>
    </row>
    <row r="176" spans="2:10" x14ac:dyDescent="0.2">
      <c r="B176" s="248">
        <v>168</v>
      </c>
      <c r="C176" s="249" t="s">
        <v>17</v>
      </c>
      <c r="D176" s="250">
        <v>1381</v>
      </c>
      <c r="E176" s="251" t="s">
        <v>1704</v>
      </c>
      <c r="F176" s="346" t="s">
        <v>1031</v>
      </c>
      <c r="G176" s="250" t="s">
        <v>94</v>
      </c>
      <c r="H176" s="252">
        <v>1322.1683975000001</v>
      </c>
      <c r="I176" s="255">
        <v>0.94943528221804974</v>
      </c>
      <c r="J176" s="254" t="s">
        <v>1453</v>
      </c>
    </row>
    <row r="177" spans="2:10" ht="24" x14ac:dyDescent="0.2">
      <c r="B177" s="248">
        <v>169</v>
      </c>
      <c r="C177" s="249" t="s">
        <v>17</v>
      </c>
      <c r="D177" s="250">
        <v>43488</v>
      </c>
      <c r="E177" s="251" t="s">
        <v>1705</v>
      </c>
      <c r="F177" s="346" t="s">
        <v>1075</v>
      </c>
      <c r="G177" s="250" t="s">
        <v>36</v>
      </c>
      <c r="H177" s="252">
        <v>1689.3438369999999</v>
      </c>
      <c r="I177" s="255">
        <v>0.95011986455276976</v>
      </c>
      <c r="J177" s="254" t="s">
        <v>1453</v>
      </c>
    </row>
    <row r="178" spans="2:10" x14ac:dyDescent="0.2">
      <c r="B178" s="248">
        <v>170</v>
      </c>
      <c r="C178" s="249" t="s">
        <v>17</v>
      </c>
      <c r="D178" s="250">
        <v>9875</v>
      </c>
      <c r="E178" s="251" t="s">
        <v>1707</v>
      </c>
      <c r="F178" s="346" t="s">
        <v>1031</v>
      </c>
      <c r="G178" s="250" t="s">
        <v>70</v>
      </c>
      <c r="H178" s="252">
        <v>69.841408000000001</v>
      </c>
      <c r="I178" s="255">
        <v>0.95079083444168977</v>
      </c>
      <c r="J178" s="254" t="s">
        <v>1453</v>
      </c>
    </row>
    <row r="179" spans="2:10" ht="36" x14ac:dyDescent="0.2">
      <c r="B179" s="248">
        <v>171</v>
      </c>
      <c r="C179" s="249" t="s">
        <v>17</v>
      </c>
      <c r="D179" s="250">
        <v>37752</v>
      </c>
      <c r="E179" s="251" t="s">
        <v>1709</v>
      </c>
      <c r="F179" s="346" t="s">
        <v>1075</v>
      </c>
      <c r="G179" s="250" t="s">
        <v>28</v>
      </c>
      <c r="H179" s="252">
        <v>2.2774000000000002E-3</v>
      </c>
      <c r="I179" s="255">
        <v>0.95144238906173972</v>
      </c>
      <c r="J179" s="254" t="s">
        <v>1453</v>
      </c>
    </row>
    <row r="180" spans="2:10" ht="24" x14ac:dyDescent="0.2">
      <c r="B180" s="248">
        <v>172</v>
      </c>
      <c r="C180" s="249" t="s">
        <v>17</v>
      </c>
      <c r="D180" s="250">
        <v>2432</v>
      </c>
      <c r="E180" s="251" t="s">
        <v>945</v>
      </c>
      <c r="F180" s="346" t="s">
        <v>1031</v>
      </c>
      <c r="G180" s="250" t="s">
        <v>28</v>
      </c>
      <c r="H180" s="252">
        <v>52.444499999999998</v>
      </c>
      <c r="I180" s="255">
        <v>0.95209214172346979</v>
      </c>
      <c r="J180" s="254" t="s">
        <v>1453</v>
      </c>
    </row>
    <row r="181" spans="2:10" x14ac:dyDescent="0.2">
      <c r="B181" s="248">
        <v>173</v>
      </c>
      <c r="C181" s="249" t="s">
        <v>17</v>
      </c>
      <c r="D181" s="250">
        <v>39331</v>
      </c>
      <c r="E181" s="251" t="s">
        <v>1710</v>
      </c>
      <c r="F181" s="346" t="s">
        <v>1031</v>
      </c>
      <c r="G181" s="250" t="s">
        <v>28</v>
      </c>
      <c r="H181" s="252">
        <v>121</v>
      </c>
      <c r="I181" s="255">
        <v>0.95273735099437973</v>
      </c>
      <c r="J181" s="254" t="s">
        <v>1453</v>
      </c>
    </row>
    <row r="182" spans="2:10" x14ac:dyDescent="0.2">
      <c r="B182" s="248">
        <v>174</v>
      </c>
      <c r="C182" s="249" t="s">
        <v>17</v>
      </c>
      <c r="D182" s="250">
        <v>6114</v>
      </c>
      <c r="E182" s="251" t="s">
        <v>1702</v>
      </c>
      <c r="F182" s="346" t="s">
        <v>1067</v>
      </c>
      <c r="G182" s="250" t="s">
        <v>36</v>
      </c>
      <c r="H182" s="252">
        <v>105.2758675</v>
      </c>
      <c r="I182" s="255">
        <v>0.95336686874892973</v>
      </c>
      <c r="J182" s="254" t="s">
        <v>1453</v>
      </c>
    </row>
    <row r="183" spans="2:10" ht="24" x14ac:dyDescent="0.2">
      <c r="B183" s="248">
        <v>175</v>
      </c>
      <c r="C183" s="249" t="s">
        <v>17</v>
      </c>
      <c r="D183" s="250">
        <v>43494</v>
      </c>
      <c r="E183" s="251" t="s">
        <v>1711</v>
      </c>
      <c r="F183" s="346" t="s">
        <v>1075</v>
      </c>
      <c r="G183" s="250" t="s">
        <v>1042</v>
      </c>
      <c r="H183" s="252">
        <v>9</v>
      </c>
      <c r="I183" s="255">
        <v>0.95399261682520975</v>
      </c>
      <c r="J183" s="254" t="s">
        <v>1453</v>
      </c>
    </row>
    <row r="184" spans="2:10" x14ac:dyDescent="0.2">
      <c r="B184" s="248">
        <v>176</v>
      </c>
      <c r="C184" s="249" t="s">
        <v>17</v>
      </c>
      <c r="D184" s="250">
        <v>6127</v>
      </c>
      <c r="E184" s="251" t="s">
        <v>1703</v>
      </c>
      <c r="F184" s="346" t="s">
        <v>1067</v>
      </c>
      <c r="G184" s="250" t="s">
        <v>36</v>
      </c>
      <c r="H184" s="252">
        <v>104.51423080000001</v>
      </c>
      <c r="I184" s="255">
        <v>0.95461758022330978</v>
      </c>
      <c r="J184" s="254" t="s">
        <v>1453</v>
      </c>
    </row>
    <row r="185" spans="2:10" ht="36" x14ac:dyDescent="0.2">
      <c r="B185" s="248">
        <v>177</v>
      </c>
      <c r="C185" s="249" t="s">
        <v>17</v>
      </c>
      <c r="D185" s="250">
        <v>1018</v>
      </c>
      <c r="E185" s="251" t="s">
        <v>1712</v>
      </c>
      <c r="F185" s="346" t="s">
        <v>1031</v>
      </c>
      <c r="G185" s="250" t="s">
        <v>70</v>
      </c>
      <c r="H185" s="252">
        <v>26.002500000000001</v>
      </c>
      <c r="I185" s="255">
        <v>0.95524107049461982</v>
      </c>
      <c r="J185" s="254" t="s">
        <v>1453</v>
      </c>
    </row>
    <row r="186" spans="2:10" ht="36" x14ac:dyDescent="0.2">
      <c r="B186" s="248">
        <v>178</v>
      </c>
      <c r="C186" s="249" t="s">
        <v>17</v>
      </c>
      <c r="D186" s="250">
        <v>1019</v>
      </c>
      <c r="E186" s="251" t="s">
        <v>1713</v>
      </c>
      <c r="F186" s="346" t="s">
        <v>1031</v>
      </c>
      <c r="G186" s="250" t="s">
        <v>70</v>
      </c>
      <c r="H186" s="252">
        <v>38.119664999999998</v>
      </c>
      <c r="I186" s="255">
        <v>0.95585915675525979</v>
      </c>
      <c r="J186" s="254" t="s">
        <v>1453</v>
      </c>
    </row>
    <row r="187" spans="2:10" ht="24" x14ac:dyDescent="0.2">
      <c r="B187" s="248">
        <v>179</v>
      </c>
      <c r="C187" s="249" t="s">
        <v>17</v>
      </c>
      <c r="D187" s="250">
        <v>9889</v>
      </c>
      <c r="E187" s="251" t="s">
        <v>1714</v>
      </c>
      <c r="F187" s="346" t="s">
        <v>1031</v>
      </c>
      <c r="G187" s="250" t="s">
        <v>28</v>
      </c>
      <c r="H187" s="252">
        <v>10</v>
      </c>
      <c r="I187" s="255">
        <v>0.95646424275568975</v>
      </c>
      <c r="J187" s="254" t="s">
        <v>1453</v>
      </c>
    </row>
    <row r="188" spans="2:10" ht="24" x14ac:dyDescent="0.2">
      <c r="B188" s="248">
        <v>180</v>
      </c>
      <c r="C188" s="249" t="s">
        <v>17</v>
      </c>
      <c r="D188" s="250">
        <v>12039</v>
      </c>
      <c r="E188" s="251" t="s">
        <v>1715</v>
      </c>
      <c r="F188" s="346" t="s">
        <v>1031</v>
      </c>
      <c r="G188" s="250" t="s">
        <v>28</v>
      </c>
      <c r="H188" s="252">
        <v>2</v>
      </c>
      <c r="I188" s="255">
        <v>0.95706390255202978</v>
      </c>
      <c r="J188" s="254" t="s">
        <v>1453</v>
      </c>
    </row>
    <row r="189" spans="2:10" x14ac:dyDescent="0.2">
      <c r="B189" s="248">
        <v>181</v>
      </c>
      <c r="C189" s="249" t="s">
        <v>17</v>
      </c>
      <c r="D189" s="250">
        <v>4251</v>
      </c>
      <c r="E189" s="251" t="s">
        <v>1706</v>
      </c>
      <c r="F189" s="346" t="s">
        <v>1067</v>
      </c>
      <c r="G189" s="250" t="s">
        <v>36</v>
      </c>
      <c r="H189" s="252">
        <v>81.193710600000003</v>
      </c>
      <c r="I189" s="255">
        <v>0.95764852532048972</v>
      </c>
      <c r="J189" s="254" t="s">
        <v>1453</v>
      </c>
    </row>
    <row r="190" spans="2:10" x14ac:dyDescent="0.2">
      <c r="B190" s="248">
        <v>182</v>
      </c>
      <c r="C190" s="249" t="s">
        <v>17</v>
      </c>
      <c r="D190" s="250">
        <v>867</v>
      </c>
      <c r="E190" s="251" t="s">
        <v>1716</v>
      </c>
      <c r="F190" s="346" t="s">
        <v>1031</v>
      </c>
      <c r="G190" s="250" t="s">
        <v>70</v>
      </c>
      <c r="H190" s="252">
        <v>23.1234</v>
      </c>
      <c r="I190" s="255">
        <v>0.95823154864590976</v>
      </c>
      <c r="J190" s="254" t="s">
        <v>1453</v>
      </c>
    </row>
    <row r="191" spans="2:10" ht="24" x14ac:dyDescent="0.2">
      <c r="B191" s="248">
        <v>183</v>
      </c>
      <c r="C191" s="249" t="s">
        <v>17</v>
      </c>
      <c r="D191" s="250">
        <v>41197</v>
      </c>
      <c r="E191" s="251" t="s">
        <v>1717</v>
      </c>
      <c r="F191" s="346" t="s">
        <v>1031</v>
      </c>
      <c r="G191" s="250" t="s">
        <v>1553</v>
      </c>
      <c r="H191" s="252">
        <v>1</v>
      </c>
      <c r="I191" s="255">
        <v>0.95881438622119974</v>
      </c>
      <c r="J191" s="254" t="s">
        <v>1453</v>
      </c>
    </row>
    <row r="192" spans="2:10" ht="24" x14ac:dyDescent="0.2">
      <c r="B192" s="248">
        <v>184</v>
      </c>
      <c r="C192" s="249" t="s">
        <v>17</v>
      </c>
      <c r="D192" s="250">
        <v>40271</v>
      </c>
      <c r="E192" s="251" t="s">
        <v>1718</v>
      </c>
      <c r="F192" s="346" t="s">
        <v>1075</v>
      </c>
      <c r="G192" s="250" t="s">
        <v>1042</v>
      </c>
      <c r="H192" s="252">
        <v>66.426360000000003</v>
      </c>
      <c r="I192" s="255">
        <v>0.95939050410888982</v>
      </c>
      <c r="J192" s="254" t="s">
        <v>1453</v>
      </c>
    </row>
    <row r="193" spans="2:10" ht="36" x14ac:dyDescent="0.2">
      <c r="B193" s="248">
        <v>185</v>
      </c>
      <c r="C193" s="249" t="s">
        <v>17</v>
      </c>
      <c r="D193" s="250">
        <v>13395</v>
      </c>
      <c r="E193" s="251" t="s">
        <v>1719</v>
      </c>
      <c r="F193" s="346" t="s">
        <v>1031</v>
      </c>
      <c r="G193" s="250" t="s">
        <v>28</v>
      </c>
      <c r="H193" s="252">
        <v>2</v>
      </c>
      <c r="I193" s="255">
        <v>0.95996111542833973</v>
      </c>
      <c r="J193" s="254" t="s">
        <v>1453</v>
      </c>
    </row>
    <row r="194" spans="2:10" x14ac:dyDescent="0.2">
      <c r="B194" s="248">
        <v>186</v>
      </c>
      <c r="C194" s="249" t="s">
        <v>17</v>
      </c>
      <c r="D194" s="250">
        <v>44503</v>
      </c>
      <c r="E194" s="251" t="s">
        <v>1708</v>
      </c>
      <c r="F194" s="346" t="s">
        <v>1067</v>
      </c>
      <c r="G194" s="250" t="s">
        <v>1653</v>
      </c>
      <c r="H194" s="252">
        <v>84.659295400000005</v>
      </c>
      <c r="I194" s="255">
        <v>0.96053094573184972</v>
      </c>
      <c r="J194" s="254" t="s">
        <v>1453</v>
      </c>
    </row>
    <row r="195" spans="2:10" ht="36" x14ac:dyDescent="0.2">
      <c r="B195" s="248">
        <v>187</v>
      </c>
      <c r="C195" s="249" t="s">
        <v>17</v>
      </c>
      <c r="D195" s="250">
        <v>4351</v>
      </c>
      <c r="E195" s="251" t="s">
        <v>1720</v>
      </c>
      <c r="F195" s="346" t="s">
        <v>1031</v>
      </c>
      <c r="G195" s="250" t="s">
        <v>28</v>
      </c>
      <c r="H195" s="252">
        <v>64.385000000000005</v>
      </c>
      <c r="I195" s="255">
        <v>0.96109699525930981</v>
      </c>
      <c r="J195" s="254" t="s">
        <v>1453</v>
      </c>
    </row>
    <row r="196" spans="2:10" x14ac:dyDescent="0.2">
      <c r="B196" s="248">
        <v>188</v>
      </c>
      <c r="C196" s="249" t="s">
        <v>17</v>
      </c>
      <c r="D196" s="250">
        <v>34709</v>
      </c>
      <c r="E196" s="251" t="s">
        <v>1721</v>
      </c>
      <c r="F196" s="346" t="s">
        <v>1031</v>
      </c>
      <c r="G196" s="250" t="s">
        <v>28</v>
      </c>
      <c r="H196" s="252">
        <v>16</v>
      </c>
      <c r="I196" s="255">
        <v>0.96166076699181979</v>
      </c>
      <c r="J196" s="254" t="s">
        <v>1453</v>
      </c>
    </row>
    <row r="197" spans="2:10" ht="36" x14ac:dyDescent="0.2">
      <c r="B197" s="248">
        <v>189</v>
      </c>
      <c r="C197" s="249" t="s">
        <v>17</v>
      </c>
      <c r="D197" s="250">
        <v>5020</v>
      </c>
      <c r="E197" s="251" t="s">
        <v>1722</v>
      </c>
      <c r="F197" s="346" t="s">
        <v>1031</v>
      </c>
      <c r="G197" s="250" t="s">
        <v>28</v>
      </c>
      <c r="H197" s="252">
        <v>4</v>
      </c>
      <c r="I197" s="255">
        <v>0.96221516888557979</v>
      </c>
      <c r="J197" s="254" t="s">
        <v>1453</v>
      </c>
    </row>
    <row r="198" spans="2:10" ht="24" x14ac:dyDescent="0.2">
      <c r="B198" s="248">
        <v>190</v>
      </c>
      <c r="C198" s="249" t="s">
        <v>17</v>
      </c>
      <c r="D198" s="250">
        <v>43460</v>
      </c>
      <c r="E198" s="251" t="s">
        <v>1723</v>
      </c>
      <c r="F198" s="346" t="s">
        <v>1075</v>
      </c>
      <c r="G198" s="250" t="s">
        <v>36</v>
      </c>
      <c r="H198" s="252">
        <v>1296.5683630000001</v>
      </c>
      <c r="I198" s="255">
        <v>0.96276621463365974</v>
      </c>
      <c r="J198" s="254" t="s">
        <v>1453</v>
      </c>
    </row>
    <row r="199" spans="2:10" ht="24" x14ac:dyDescent="0.2">
      <c r="B199" s="248">
        <v>191</v>
      </c>
      <c r="C199" s="249" t="s">
        <v>17</v>
      </c>
      <c r="D199" s="250">
        <v>39017</v>
      </c>
      <c r="E199" s="251" t="s">
        <v>1725</v>
      </c>
      <c r="F199" s="346" t="s">
        <v>1031</v>
      </c>
      <c r="G199" s="250" t="s">
        <v>28</v>
      </c>
      <c r="H199" s="252">
        <v>4818.7137503000004</v>
      </c>
      <c r="I199" s="255">
        <v>0.96329011366232975</v>
      </c>
      <c r="J199" s="254" t="s">
        <v>1453</v>
      </c>
    </row>
    <row r="200" spans="2:10" x14ac:dyDescent="0.2">
      <c r="B200" s="248">
        <v>192</v>
      </c>
      <c r="C200" s="249" t="s">
        <v>17</v>
      </c>
      <c r="D200" s="250">
        <v>3470</v>
      </c>
      <c r="E200" s="251" t="s">
        <v>1726</v>
      </c>
      <c r="F200" s="346" t="s">
        <v>1031</v>
      </c>
      <c r="G200" s="250" t="s">
        <v>28</v>
      </c>
      <c r="H200" s="252">
        <v>16</v>
      </c>
      <c r="I200" s="255">
        <v>0.9638118199584198</v>
      </c>
      <c r="J200" s="254" t="s">
        <v>1453</v>
      </c>
    </row>
    <row r="201" spans="2:10" x14ac:dyDescent="0.2">
      <c r="B201" s="248">
        <v>193</v>
      </c>
      <c r="C201" s="249" t="s">
        <v>17</v>
      </c>
      <c r="D201" s="250">
        <v>34357</v>
      </c>
      <c r="E201" s="251" t="s">
        <v>940</v>
      </c>
      <c r="F201" s="346" t="s">
        <v>1031</v>
      </c>
      <c r="G201" s="250" t="s">
        <v>94</v>
      </c>
      <c r="H201" s="252">
        <v>168.625843</v>
      </c>
      <c r="I201" s="255">
        <v>0.96432515230354976</v>
      </c>
      <c r="J201" s="254" t="s">
        <v>1453</v>
      </c>
    </row>
    <row r="202" spans="2:10" ht="24" x14ac:dyDescent="0.2">
      <c r="B202" s="248">
        <v>194</v>
      </c>
      <c r="C202" s="249" t="s">
        <v>17</v>
      </c>
      <c r="D202" s="250">
        <v>12042</v>
      </c>
      <c r="E202" s="251" t="s">
        <v>1727</v>
      </c>
      <c r="F202" s="346" t="s">
        <v>1031</v>
      </c>
      <c r="G202" s="250" t="s">
        <v>28</v>
      </c>
      <c r="H202" s="252">
        <v>1</v>
      </c>
      <c r="I202" s="255">
        <v>0.96482969044571976</v>
      </c>
      <c r="J202" s="254" t="s">
        <v>1453</v>
      </c>
    </row>
    <row r="203" spans="2:10" ht="24" x14ac:dyDescent="0.2">
      <c r="B203" s="248">
        <v>195</v>
      </c>
      <c r="C203" s="249" t="s">
        <v>17</v>
      </c>
      <c r="D203" s="250">
        <v>4090</v>
      </c>
      <c r="E203" s="251" t="s">
        <v>1728</v>
      </c>
      <c r="F203" s="346" t="s">
        <v>1075</v>
      </c>
      <c r="G203" s="250" t="s">
        <v>28</v>
      </c>
      <c r="H203" s="252">
        <v>8.5309999999999997E-4</v>
      </c>
      <c r="I203" s="255">
        <v>0.9653334944689298</v>
      </c>
      <c r="J203" s="254" t="s">
        <v>1453</v>
      </c>
    </row>
    <row r="204" spans="2:10" x14ac:dyDescent="0.2">
      <c r="B204" s="248">
        <v>196</v>
      </c>
      <c r="C204" s="249" t="s">
        <v>17</v>
      </c>
      <c r="D204" s="250">
        <v>40304</v>
      </c>
      <c r="E204" s="251" t="s">
        <v>1729</v>
      </c>
      <c r="F204" s="346" t="s">
        <v>1031</v>
      </c>
      <c r="G204" s="250" t="s">
        <v>94</v>
      </c>
      <c r="H204" s="252">
        <v>32.413690000000003</v>
      </c>
      <c r="I204" s="255">
        <v>0.96583583510637971</v>
      </c>
      <c r="J204" s="254" t="s">
        <v>1453</v>
      </c>
    </row>
    <row r="205" spans="2:10" x14ac:dyDescent="0.2">
      <c r="B205" s="248">
        <v>197</v>
      </c>
      <c r="C205" s="249" t="s">
        <v>1596</v>
      </c>
      <c r="D205" s="250" t="s">
        <v>1323</v>
      </c>
      <c r="E205" s="251" t="s">
        <v>1730</v>
      </c>
      <c r="F205" s="346" t="s">
        <v>1031</v>
      </c>
      <c r="G205" s="250" t="s">
        <v>28</v>
      </c>
      <c r="H205" s="252">
        <v>1</v>
      </c>
      <c r="I205" s="255">
        <v>0.96632180653747979</v>
      </c>
      <c r="J205" s="254" t="s">
        <v>1453</v>
      </c>
    </row>
    <row r="206" spans="2:10" ht="24" x14ac:dyDescent="0.2">
      <c r="B206" s="248">
        <v>198</v>
      </c>
      <c r="C206" s="249" t="s">
        <v>17</v>
      </c>
      <c r="D206" s="250">
        <v>34557</v>
      </c>
      <c r="E206" s="251" t="s">
        <v>936</v>
      </c>
      <c r="F206" s="346" t="s">
        <v>1031</v>
      </c>
      <c r="G206" s="250" t="s">
        <v>70</v>
      </c>
      <c r="H206" s="252">
        <v>253.04222999999999</v>
      </c>
      <c r="I206" s="255">
        <v>0.96679074737856974</v>
      </c>
      <c r="J206" s="254" t="s">
        <v>1453</v>
      </c>
    </row>
    <row r="207" spans="2:10" x14ac:dyDescent="0.2">
      <c r="B207" s="248">
        <v>199</v>
      </c>
      <c r="C207" s="249" t="s">
        <v>17</v>
      </c>
      <c r="D207" s="250">
        <v>6160</v>
      </c>
      <c r="E207" s="251" t="s">
        <v>1724</v>
      </c>
      <c r="F207" s="346" t="s">
        <v>1067</v>
      </c>
      <c r="G207" s="250" t="s">
        <v>36</v>
      </c>
      <c r="H207" s="252">
        <v>57.855874499999999</v>
      </c>
      <c r="I207" s="255">
        <v>0.96725650753157977</v>
      </c>
      <c r="J207" s="254" t="s">
        <v>1453</v>
      </c>
    </row>
    <row r="208" spans="2:10" ht="24" x14ac:dyDescent="0.2">
      <c r="B208" s="248">
        <v>200</v>
      </c>
      <c r="C208" s="249" t="s">
        <v>17</v>
      </c>
      <c r="D208" s="250">
        <v>10892</v>
      </c>
      <c r="E208" s="251" t="s">
        <v>1732</v>
      </c>
      <c r="F208" s="346" t="s">
        <v>1031</v>
      </c>
      <c r="G208" s="250" t="s">
        <v>28</v>
      </c>
      <c r="H208" s="252">
        <v>4</v>
      </c>
      <c r="I208" s="255">
        <v>0.96770918539534978</v>
      </c>
      <c r="J208" s="254" t="s">
        <v>1453</v>
      </c>
    </row>
    <row r="209" spans="2:10" ht="48" x14ac:dyDescent="0.2">
      <c r="B209" s="248">
        <v>201</v>
      </c>
      <c r="C209" s="249" t="s">
        <v>17</v>
      </c>
      <c r="D209" s="250">
        <v>10521</v>
      </c>
      <c r="E209" s="251" t="s">
        <v>1733</v>
      </c>
      <c r="F209" s="346" t="s">
        <v>1031</v>
      </c>
      <c r="G209" s="250" t="s">
        <v>28</v>
      </c>
      <c r="H209" s="252">
        <v>3</v>
      </c>
      <c r="I209" s="255">
        <v>0.96815918969224979</v>
      </c>
      <c r="J209" s="254" t="s">
        <v>1453</v>
      </c>
    </row>
    <row r="210" spans="2:10" ht="24" x14ac:dyDescent="0.2">
      <c r="B210" s="248">
        <v>202</v>
      </c>
      <c r="C210" s="249" t="s">
        <v>17</v>
      </c>
      <c r="D210" s="250">
        <v>40552</v>
      </c>
      <c r="E210" s="251" t="s">
        <v>1734</v>
      </c>
      <c r="F210" s="346" t="s">
        <v>1031</v>
      </c>
      <c r="G210" s="250" t="s">
        <v>1083</v>
      </c>
      <c r="H210" s="252">
        <v>18.202947000000002</v>
      </c>
      <c r="I210" s="255">
        <v>0.96860888527890976</v>
      </c>
      <c r="J210" s="254" t="s">
        <v>1453</v>
      </c>
    </row>
    <row r="211" spans="2:10" ht="24" x14ac:dyDescent="0.2">
      <c r="B211" s="248">
        <v>203</v>
      </c>
      <c r="C211" s="249" t="s">
        <v>17</v>
      </c>
      <c r="D211" s="250">
        <v>42244</v>
      </c>
      <c r="E211" s="251" t="s">
        <v>1735</v>
      </c>
      <c r="F211" s="346" t="s">
        <v>1031</v>
      </c>
      <c r="G211" s="250" t="s">
        <v>1553</v>
      </c>
      <c r="H211" s="252">
        <v>5</v>
      </c>
      <c r="I211" s="255">
        <v>0.96905714014389976</v>
      </c>
      <c r="J211" s="254" t="s">
        <v>1453</v>
      </c>
    </row>
    <row r="212" spans="2:10" ht="24" x14ac:dyDescent="0.2">
      <c r="B212" s="248">
        <v>204</v>
      </c>
      <c r="C212" s="249" t="s">
        <v>17</v>
      </c>
      <c r="D212" s="250">
        <v>40270</v>
      </c>
      <c r="E212" s="251" t="s">
        <v>1736</v>
      </c>
      <c r="F212" s="346" t="s">
        <v>1031</v>
      </c>
      <c r="G212" s="250" t="s">
        <v>70</v>
      </c>
      <c r="H212" s="252">
        <v>7.22</v>
      </c>
      <c r="I212" s="255">
        <v>0.96950503751196981</v>
      </c>
      <c r="J212" s="254" t="s">
        <v>1453</v>
      </c>
    </row>
    <row r="213" spans="2:10" ht="48" x14ac:dyDescent="0.2">
      <c r="B213" s="248">
        <v>205</v>
      </c>
      <c r="C213" s="249" t="s">
        <v>17</v>
      </c>
      <c r="D213" s="250">
        <v>39853</v>
      </c>
      <c r="E213" s="251" t="s">
        <v>1737</v>
      </c>
      <c r="F213" s="346" t="s">
        <v>1031</v>
      </c>
      <c r="G213" s="250" t="s">
        <v>70</v>
      </c>
      <c r="H213" s="252">
        <v>30.571733999999999</v>
      </c>
      <c r="I213" s="255">
        <v>0.96994558943963982</v>
      </c>
      <c r="J213" s="254" t="s">
        <v>1453</v>
      </c>
    </row>
    <row r="214" spans="2:10" ht="24" x14ac:dyDescent="0.2">
      <c r="B214" s="248">
        <v>206</v>
      </c>
      <c r="C214" s="249" t="s">
        <v>17</v>
      </c>
      <c r="D214" s="250">
        <v>39664</v>
      </c>
      <c r="E214" s="251" t="s">
        <v>1738</v>
      </c>
      <c r="F214" s="346" t="s">
        <v>1031</v>
      </c>
      <c r="G214" s="250" t="s">
        <v>70</v>
      </c>
      <c r="H214" s="252">
        <v>30.571733999999999</v>
      </c>
      <c r="I214" s="255">
        <v>0.97038236863903982</v>
      </c>
      <c r="J214" s="254" t="s">
        <v>1453</v>
      </c>
    </row>
    <row r="215" spans="2:10" ht="24" x14ac:dyDescent="0.2">
      <c r="B215" s="248">
        <v>207</v>
      </c>
      <c r="C215" s="249" t="s">
        <v>17</v>
      </c>
      <c r="D215" s="250">
        <v>1743</v>
      </c>
      <c r="E215" s="251" t="s">
        <v>1739</v>
      </c>
      <c r="F215" s="346" t="s">
        <v>1031</v>
      </c>
      <c r="G215" s="250" t="s">
        <v>28</v>
      </c>
      <c r="H215" s="252">
        <v>4</v>
      </c>
      <c r="I215" s="255">
        <v>0.97081800683823982</v>
      </c>
      <c r="J215" s="254" t="s">
        <v>1453</v>
      </c>
    </row>
    <row r="216" spans="2:10" x14ac:dyDescent="0.2">
      <c r="B216" s="248">
        <v>208</v>
      </c>
      <c r="C216" s="249" t="s">
        <v>17</v>
      </c>
      <c r="D216" s="250">
        <v>7258</v>
      </c>
      <c r="E216" s="251" t="s">
        <v>975</v>
      </c>
      <c r="F216" s="346" t="s">
        <v>1031</v>
      </c>
      <c r="G216" s="250" t="s">
        <v>28</v>
      </c>
      <c r="H216" s="252">
        <v>926.53601749999996</v>
      </c>
      <c r="I216" s="255">
        <v>0.97123926072195976</v>
      </c>
      <c r="J216" s="254" t="s">
        <v>1453</v>
      </c>
    </row>
    <row r="217" spans="2:10" ht="24" x14ac:dyDescent="0.2">
      <c r="B217" s="248">
        <v>209</v>
      </c>
      <c r="C217" s="249" t="s">
        <v>17</v>
      </c>
      <c r="D217" s="250">
        <v>36081</v>
      </c>
      <c r="E217" s="251" t="s">
        <v>1740</v>
      </c>
      <c r="F217" s="346" t="s">
        <v>1031</v>
      </c>
      <c r="G217" s="250" t="s">
        <v>28</v>
      </c>
      <c r="H217" s="252">
        <v>4</v>
      </c>
      <c r="I217" s="255">
        <v>0.9716424207669998</v>
      </c>
      <c r="J217" s="254" t="s">
        <v>1453</v>
      </c>
    </row>
    <row r="218" spans="2:10" x14ac:dyDescent="0.2">
      <c r="B218" s="248">
        <v>210</v>
      </c>
      <c r="C218" s="249" t="s">
        <v>17</v>
      </c>
      <c r="D218" s="250">
        <v>7153</v>
      </c>
      <c r="E218" s="251" t="s">
        <v>1731</v>
      </c>
      <c r="F218" s="346" t="s">
        <v>1067</v>
      </c>
      <c r="G218" s="250" t="s">
        <v>36</v>
      </c>
      <c r="H218" s="252">
        <v>36.313920000000003</v>
      </c>
      <c r="I218" s="255">
        <v>0.97204423101599979</v>
      </c>
      <c r="J218" s="254" t="s">
        <v>1453</v>
      </c>
    </row>
    <row r="219" spans="2:10" ht="48" x14ac:dyDescent="0.2">
      <c r="B219" s="248">
        <v>211</v>
      </c>
      <c r="C219" s="249" t="s">
        <v>17</v>
      </c>
      <c r="D219" s="250">
        <v>4987</v>
      </c>
      <c r="E219" s="251" t="s">
        <v>1741</v>
      </c>
      <c r="F219" s="346" t="s">
        <v>1031</v>
      </c>
      <c r="G219" s="250" t="s">
        <v>28</v>
      </c>
      <c r="H219" s="252">
        <v>2</v>
      </c>
      <c r="I219" s="255">
        <v>0.97244149043473982</v>
      </c>
      <c r="J219" s="254" t="s">
        <v>1453</v>
      </c>
    </row>
    <row r="220" spans="2:10" ht="36" x14ac:dyDescent="0.2">
      <c r="B220" s="248">
        <v>212</v>
      </c>
      <c r="C220" s="249" t="s">
        <v>17</v>
      </c>
      <c r="D220" s="250">
        <v>14513</v>
      </c>
      <c r="E220" s="251" t="s">
        <v>1742</v>
      </c>
      <c r="F220" s="346" t="s">
        <v>1075</v>
      </c>
      <c r="G220" s="250" t="s">
        <v>28</v>
      </c>
      <c r="H220" s="252">
        <v>1.2497000000000001E-3</v>
      </c>
      <c r="I220" s="255">
        <v>0.97283180312702977</v>
      </c>
      <c r="J220" s="254" t="s">
        <v>1453</v>
      </c>
    </row>
    <row r="221" spans="2:10" ht="24" x14ac:dyDescent="0.2">
      <c r="B221" s="248">
        <v>213</v>
      </c>
      <c r="C221" s="249" t="s">
        <v>17</v>
      </c>
      <c r="D221" s="250">
        <v>43485</v>
      </c>
      <c r="E221" s="251" t="s">
        <v>1743</v>
      </c>
      <c r="F221" s="346" t="s">
        <v>1075</v>
      </c>
      <c r="G221" s="250" t="s">
        <v>36</v>
      </c>
      <c r="H221" s="252">
        <v>777.4979932</v>
      </c>
      <c r="I221" s="255">
        <v>0.9732198770265198</v>
      </c>
      <c r="J221" s="254" t="s">
        <v>1453</v>
      </c>
    </row>
    <row r="222" spans="2:10" ht="24" x14ac:dyDescent="0.2">
      <c r="B222" s="248">
        <v>214</v>
      </c>
      <c r="C222" s="249" t="s">
        <v>17</v>
      </c>
      <c r="D222" s="250">
        <v>10405</v>
      </c>
      <c r="E222" s="251" t="s">
        <v>1744</v>
      </c>
      <c r="F222" s="346" t="s">
        <v>1031</v>
      </c>
      <c r="G222" s="250" t="s">
        <v>28</v>
      </c>
      <c r="H222" s="252">
        <v>2</v>
      </c>
      <c r="I222" s="255">
        <v>0.97360657066716971</v>
      </c>
      <c r="J222" s="254" t="s">
        <v>1453</v>
      </c>
    </row>
    <row r="223" spans="2:10" x14ac:dyDescent="0.2">
      <c r="B223" s="248">
        <v>215</v>
      </c>
      <c r="C223" s="249" t="s">
        <v>17</v>
      </c>
      <c r="D223" s="250">
        <v>2391</v>
      </c>
      <c r="E223" s="251" t="s">
        <v>1745</v>
      </c>
      <c r="F223" s="346" t="s">
        <v>1031</v>
      </c>
      <c r="G223" s="250" t="s">
        <v>28</v>
      </c>
      <c r="H223" s="252">
        <v>2</v>
      </c>
      <c r="I223" s="255">
        <v>0.97399099103470976</v>
      </c>
      <c r="J223" s="254" t="s">
        <v>1453</v>
      </c>
    </row>
    <row r="224" spans="2:10" ht="24" x14ac:dyDescent="0.2">
      <c r="B224" s="248">
        <v>216</v>
      </c>
      <c r="C224" s="249" t="s">
        <v>17</v>
      </c>
      <c r="D224" s="250">
        <v>511</v>
      </c>
      <c r="E224" s="251" t="s">
        <v>1746</v>
      </c>
      <c r="F224" s="346" t="s">
        <v>1031</v>
      </c>
      <c r="G224" s="250" t="s">
        <v>1074</v>
      </c>
      <c r="H224" s="252">
        <v>29.855789999999999</v>
      </c>
      <c r="I224" s="255">
        <v>0.97437431105117978</v>
      </c>
      <c r="J224" s="254" t="s">
        <v>1453</v>
      </c>
    </row>
    <row r="225" spans="2:10" ht="24" x14ac:dyDescent="0.2">
      <c r="B225" s="248">
        <v>217</v>
      </c>
      <c r="C225" s="249" t="s">
        <v>17</v>
      </c>
      <c r="D225" s="250">
        <v>37555</v>
      </c>
      <c r="E225" s="251" t="s">
        <v>1749</v>
      </c>
      <c r="F225" s="346" t="s">
        <v>1031</v>
      </c>
      <c r="G225" s="250" t="s">
        <v>28</v>
      </c>
      <c r="H225" s="252">
        <v>3</v>
      </c>
      <c r="I225" s="255">
        <v>0.97475553895255973</v>
      </c>
      <c r="J225" s="254" t="s">
        <v>1453</v>
      </c>
    </row>
    <row r="226" spans="2:10" x14ac:dyDescent="0.2">
      <c r="B226" s="248">
        <v>218</v>
      </c>
      <c r="C226" s="249" t="s">
        <v>17</v>
      </c>
      <c r="D226" s="250">
        <v>11002</v>
      </c>
      <c r="E226" s="251" t="s">
        <v>1006</v>
      </c>
      <c r="F226" s="346" t="s">
        <v>1031</v>
      </c>
      <c r="G226" s="250" t="s">
        <v>94</v>
      </c>
      <c r="H226" s="252">
        <v>27.786300000000001</v>
      </c>
      <c r="I226" s="255">
        <v>0.97513508331333976</v>
      </c>
      <c r="J226" s="254" t="s">
        <v>1453</v>
      </c>
    </row>
    <row r="227" spans="2:10" ht="24" x14ac:dyDescent="0.2">
      <c r="B227" s="248">
        <v>219</v>
      </c>
      <c r="C227" s="249" t="s">
        <v>17</v>
      </c>
      <c r="D227" s="250">
        <v>36205</v>
      </c>
      <c r="E227" s="251" t="s">
        <v>1002</v>
      </c>
      <c r="F227" s="346" t="s">
        <v>1031</v>
      </c>
      <c r="G227" s="250" t="s">
        <v>28</v>
      </c>
      <c r="H227" s="252">
        <v>4</v>
      </c>
      <c r="I227" s="255">
        <v>0.97551319781892976</v>
      </c>
      <c r="J227" s="254" t="s">
        <v>1453</v>
      </c>
    </row>
    <row r="228" spans="2:10" ht="24" x14ac:dyDescent="0.2">
      <c r="B228" s="248">
        <v>220</v>
      </c>
      <c r="C228" s="249" t="s">
        <v>17</v>
      </c>
      <c r="D228" s="250">
        <v>123</v>
      </c>
      <c r="E228" s="251" t="s">
        <v>970</v>
      </c>
      <c r="F228" s="346" t="s">
        <v>1031</v>
      </c>
      <c r="G228" s="250" t="s">
        <v>1074</v>
      </c>
      <c r="H228" s="252">
        <v>85.304446400000003</v>
      </c>
      <c r="I228" s="255">
        <v>0.9758799601341398</v>
      </c>
      <c r="J228" s="254" t="s">
        <v>1453</v>
      </c>
    </row>
    <row r="229" spans="2:10" ht="24" x14ac:dyDescent="0.2">
      <c r="B229" s="248">
        <v>221</v>
      </c>
      <c r="C229" s="249" t="s">
        <v>17</v>
      </c>
      <c r="D229" s="250">
        <v>367</v>
      </c>
      <c r="E229" s="251" t="s">
        <v>1750</v>
      </c>
      <c r="F229" s="346" t="s">
        <v>1031</v>
      </c>
      <c r="G229" s="250" t="s">
        <v>1291</v>
      </c>
      <c r="H229" s="252">
        <v>5.7032620999999999</v>
      </c>
      <c r="I229" s="255">
        <v>0.97624529332639975</v>
      </c>
      <c r="J229" s="254" t="s">
        <v>1453</v>
      </c>
    </row>
    <row r="230" spans="2:10" x14ac:dyDescent="0.2">
      <c r="B230" s="248">
        <v>222</v>
      </c>
      <c r="C230" s="249" t="s">
        <v>17</v>
      </c>
      <c r="D230" s="250">
        <v>4741</v>
      </c>
      <c r="E230" s="251" t="s">
        <v>1751</v>
      </c>
      <c r="F230" s="346" t="s">
        <v>1031</v>
      </c>
      <c r="G230" s="250" t="s">
        <v>1291</v>
      </c>
      <c r="H230" s="252">
        <v>6.9070400000000003</v>
      </c>
      <c r="I230" s="255">
        <v>0.97660847789138971</v>
      </c>
      <c r="J230" s="254" t="s">
        <v>1453</v>
      </c>
    </row>
    <row r="231" spans="2:10" ht="24" x14ac:dyDescent="0.2">
      <c r="B231" s="248">
        <v>223</v>
      </c>
      <c r="C231" s="249" t="s">
        <v>17</v>
      </c>
      <c r="D231" s="250">
        <v>37590</v>
      </c>
      <c r="E231" s="251" t="s">
        <v>995</v>
      </c>
      <c r="F231" s="346" t="s">
        <v>1031</v>
      </c>
      <c r="G231" s="250" t="s">
        <v>28</v>
      </c>
      <c r="H231" s="252">
        <v>32.24</v>
      </c>
      <c r="I231" s="255">
        <v>0.9769663258706498</v>
      </c>
      <c r="J231" s="254" t="s">
        <v>1453</v>
      </c>
    </row>
    <row r="232" spans="2:10" x14ac:dyDescent="0.2">
      <c r="B232" s="248">
        <v>224</v>
      </c>
      <c r="C232" s="249" t="s">
        <v>17</v>
      </c>
      <c r="D232" s="250">
        <v>1970</v>
      </c>
      <c r="E232" s="251" t="s">
        <v>1752</v>
      </c>
      <c r="F232" s="346" t="s">
        <v>1031</v>
      </c>
      <c r="G232" s="250" t="s">
        <v>28</v>
      </c>
      <c r="H232" s="252">
        <v>10</v>
      </c>
      <c r="I232" s="255">
        <v>0.97731324711557976</v>
      </c>
      <c r="J232" s="254" t="s">
        <v>1453</v>
      </c>
    </row>
    <row r="233" spans="2:10" ht="24" x14ac:dyDescent="0.2">
      <c r="B233" s="248">
        <v>225</v>
      </c>
      <c r="C233" s="249" t="s">
        <v>17</v>
      </c>
      <c r="D233" s="250">
        <v>12041</v>
      </c>
      <c r="E233" s="251" t="s">
        <v>1754</v>
      </c>
      <c r="F233" s="346" t="s">
        <v>1031</v>
      </c>
      <c r="G233" s="250" t="s">
        <v>28</v>
      </c>
      <c r="H233" s="252">
        <v>1</v>
      </c>
      <c r="I233" s="255">
        <v>0.97765709449991978</v>
      </c>
      <c r="J233" s="254" t="s">
        <v>1453</v>
      </c>
    </row>
    <row r="234" spans="2:10" ht="24" x14ac:dyDescent="0.2">
      <c r="B234" s="248">
        <v>226</v>
      </c>
      <c r="C234" s="249" t="s">
        <v>17</v>
      </c>
      <c r="D234" s="250">
        <v>11696</v>
      </c>
      <c r="E234" s="251" t="s">
        <v>1755</v>
      </c>
      <c r="F234" s="346" t="s">
        <v>1031</v>
      </c>
      <c r="G234" s="250" t="s">
        <v>28</v>
      </c>
      <c r="H234" s="252">
        <v>4</v>
      </c>
      <c r="I234" s="255">
        <v>0.97800089246526978</v>
      </c>
      <c r="J234" s="254" t="s">
        <v>1453</v>
      </c>
    </row>
    <row r="235" spans="2:10" x14ac:dyDescent="0.2">
      <c r="B235" s="248">
        <v>227</v>
      </c>
      <c r="C235" s="249" t="s">
        <v>17</v>
      </c>
      <c r="D235" s="250">
        <v>4823</v>
      </c>
      <c r="E235" s="251" t="s">
        <v>992</v>
      </c>
      <c r="F235" s="346" t="s">
        <v>1031</v>
      </c>
      <c r="G235" s="250" t="s">
        <v>94</v>
      </c>
      <c r="H235" s="252">
        <v>11.7353898</v>
      </c>
      <c r="I235" s="255">
        <v>0.97834149768919976</v>
      </c>
      <c r="J235" s="254" t="s">
        <v>1453</v>
      </c>
    </row>
    <row r="236" spans="2:10" ht="24" x14ac:dyDescent="0.2">
      <c r="B236" s="248">
        <v>228</v>
      </c>
      <c r="C236" s="249" t="s">
        <v>17</v>
      </c>
      <c r="D236" s="250">
        <v>36204</v>
      </c>
      <c r="E236" s="251" t="s">
        <v>1003</v>
      </c>
      <c r="F236" s="346" t="s">
        <v>1031</v>
      </c>
      <c r="G236" s="250" t="s">
        <v>28</v>
      </c>
      <c r="H236" s="252">
        <v>4</v>
      </c>
      <c r="I236" s="255">
        <v>0.97868195493144972</v>
      </c>
      <c r="J236" s="254" t="s">
        <v>1453</v>
      </c>
    </row>
    <row r="237" spans="2:10" x14ac:dyDescent="0.2">
      <c r="B237" s="248">
        <v>229</v>
      </c>
      <c r="C237" s="249" t="s">
        <v>17</v>
      </c>
      <c r="D237" s="250">
        <v>1330</v>
      </c>
      <c r="E237" s="251" t="s">
        <v>1756</v>
      </c>
      <c r="F237" s="346" t="s">
        <v>1031</v>
      </c>
      <c r="G237" s="250" t="s">
        <v>94</v>
      </c>
      <c r="H237" s="252">
        <v>64.099021100000002</v>
      </c>
      <c r="I237" s="255">
        <v>0.97902121648936979</v>
      </c>
      <c r="J237" s="254" t="s">
        <v>1453</v>
      </c>
    </row>
    <row r="238" spans="2:10" ht="48" x14ac:dyDescent="0.2">
      <c r="B238" s="248">
        <v>230</v>
      </c>
      <c r="C238" s="249" t="s">
        <v>17</v>
      </c>
      <c r="D238" s="250">
        <v>39741</v>
      </c>
      <c r="E238" s="251" t="s">
        <v>1757</v>
      </c>
      <c r="F238" s="346" t="s">
        <v>1031</v>
      </c>
      <c r="G238" s="250" t="s">
        <v>70</v>
      </c>
      <c r="H238" s="252">
        <v>30.571733999999999</v>
      </c>
      <c r="I238" s="255">
        <v>0.97935767697955978</v>
      </c>
      <c r="J238" s="254" t="s">
        <v>1453</v>
      </c>
    </row>
    <row r="239" spans="2:10" x14ac:dyDescent="0.2">
      <c r="B239" s="248">
        <v>231</v>
      </c>
      <c r="C239" s="249" t="s">
        <v>17</v>
      </c>
      <c r="D239" s="250">
        <v>36880</v>
      </c>
      <c r="E239" s="251" t="s">
        <v>989</v>
      </c>
      <c r="F239" s="346" t="s">
        <v>1031</v>
      </c>
      <c r="G239" s="250" t="s">
        <v>94</v>
      </c>
      <c r="H239" s="252">
        <v>193.15199999999999</v>
      </c>
      <c r="I239" s="255">
        <v>0.97969176510356981</v>
      </c>
      <c r="J239" s="254" t="s">
        <v>1453</v>
      </c>
    </row>
    <row r="240" spans="2:10" x14ac:dyDescent="0.2">
      <c r="B240" s="248">
        <v>232</v>
      </c>
      <c r="C240" s="249" t="s">
        <v>17</v>
      </c>
      <c r="D240" s="250">
        <v>4254</v>
      </c>
      <c r="E240" s="251" t="s">
        <v>1747</v>
      </c>
      <c r="F240" s="346" t="s">
        <v>1067</v>
      </c>
      <c r="G240" s="250" t="s">
        <v>36</v>
      </c>
      <c r="H240" s="252">
        <v>57.157380600000003</v>
      </c>
      <c r="I240" s="255">
        <v>0.98002450999176982</v>
      </c>
      <c r="J240" s="254" t="s">
        <v>1453</v>
      </c>
    </row>
    <row r="241" spans="2:10" x14ac:dyDescent="0.2">
      <c r="B241" s="248">
        <v>233</v>
      </c>
      <c r="C241" s="249" t="s">
        <v>17</v>
      </c>
      <c r="D241" s="250">
        <v>12873</v>
      </c>
      <c r="E241" s="251" t="s">
        <v>1748</v>
      </c>
      <c r="F241" s="346" t="s">
        <v>1067</v>
      </c>
      <c r="G241" s="250" t="s">
        <v>36</v>
      </c>
      <c r="H241" s="252">
        <v>47.045588799999997</v>
      </c>
      <c r="I241" s="255">
        <v>0.98035651214459973</v>
      </c>
      <c r="J241" s="254" t="s">
        <v>1453</v>
      </c>
    </row>
    <row r="242" spans="2:10" ht="24" x14ac:dyDescent="0.2">
      <c r="B242" s="248">
        <v>234</v>
      </c>
      <c r="C242" s="249" t="s">
        <v>17</v>
      </c>
      <c r="D242" s="250">
        <v>1590</v>
      </c>
      <c r="E242" s="251" t="s">
        <v>1759</v>
      </c>
      <c r="F242" s="346" t="s">
        <v>1031</v>
      </c>
      <c r="G242" s="250" t="s">
        <v>28</v>
      </c>
      <c r="H242" s="252">
        <v>40</v>
      </c>
      <c r="I242" s="255">
        <v>0.98068742163976974</v>
      </c>
      <c r="J242" s="254" t="s">
        <v>1453</v>
      </c>
    </row>
    <row r="243" spans="2:10" ht="60" x14ac:dyDescent="0.2">
      <c r="B243" s="248">
        <v>235</v>
      </c>
      <c r="C243" s="249" t="s">
        <v>17</v>
      </c>
      <c r="D243" s="250">
        <v>183</v>
      </c>
      <c r="E243" s="251" t="s">
        <v>1760</v>
      </c>
      <c r="F243" s="346" t="s">
        <v>1031</v>
      </c>
      <c r="G243" s="250" t="s">
        <v>1101</v>
      </c>
      <c r="H243" s="252">
        <v>3</v>
      </c>
      <c r="I243" s="255">
        <v>0.98101655205162974</v>
      </c>
      <c r="J243" s="254" t="s">
        <v>1453</v>
      </c>
    </row>
    <row r="244" spans="2:10" x14ac:dyDescent="0.2">
      <c r="B244" s="248">
        <v>236</v>
      </c>
      <c r="C244" s="249" t="s">
        <v>17</v>
      </c>
      <c r="D244" s="250">
        <v>37596</v>
      </c>
      <c r="E244" s="251" t="s">
        <v>941</v>
      </c>
      <c r="F244" s="346" t="s">
        <v>1031</v>
      </c>
      <c r="G244" s="250" t="s">
        <v>94</v>
      </c>
      <c r="H244" s="252">
        <v>173.79666</v>
      </c>
      <c r="I244" s="255">
        <v>0.98133433964210981</v>
      </c>
      <c r="J244" s="254" t="s">
        <v>1453</v>
      </c>
    </row>
    <row r="245" spans="2:10" ht="24" x14ac:dyDescent="0.2">
      <c r="B245" s="248">
        <v>237</v>
      </c>
      <c r="C245" s="249" t="s">
        <v>17</v>
      </c>
      <c r="D245" s="250">
        <v>3899</v>
      </c>
      <c r="E245" s="251" t="s">
        <v>1761</v>
      </c>
      <c r="F245" s="346" t="s">
        <v>1031</v>
      </c>
      <c r="G245" s="250" t="s">
        <v>28</v>
      </c>
      <c r="H245" s="252">
        <v>80</v>
      </c>
      <c r="I245" s="255">
        <v>0.98164666760051977</v>
      </c>
      <c r="J245" s="254" t="s">
        <v>1453</v>
      </c>
    </row>
    <row r="246" spans="2:10" ht="24" x14ac:dyDescent="0.2">
      <c r="B246" s="248">
        <v>238</v>
      </c>
      <c r="C246" s="249" t="s">
        <v>17</v>
      </c>
      <c r="D246" s="250">
        <v>43432</v>
      </c>
      <c r="E246" s="251" t="s">
        <v>1762</v>
      </c>
      <c r="F246" s="346" t="s">
        <v>1031</v>
      </c>
      <c r="G246" s="250" t="s">
        <v>1553</v>
      </c>
      <c r="H246" s="252">
        <v>1</v>
      </c>
      <c r="I246" s="255">
        <v>0.98195231411271977</v>
      </c>
      <c r="J246" s="254" t="s">
        <v>1453</v>
      </c>
    </row>
    <row r="247" spans="2:10" x14ac:dyDescent="0.2">
      <c r="B247" s="248">
        <v>239</v>
      </c>
      <c r="C247" s="249" t="s">
        <v>17</v>
      </c>
      <c r="D247" s="250">
        <v>1214</v>
      </c>
      <c r="E247" s="251" t="s">
        <v>1753</v>
      </c>
      <c r="F247" s="346" t="s">
        <v>1067</v>
      </c>
      <c r="G247" s="250" t="s">
        <v>36</v>
      </c>
      <c r="H247" s="252">
        <v>39.668393999999999</v>
      </c>
      <c r="I247" s="255">
        <v>0.98225283907896976</v>
      </c>
      <c r="J247" s="254" t="s">
        <v>1453</v>
      </c>
    </row>
    <row r="248" spans="2:10" x14ac:dyDescent="0.2">
      <c r="B248" s="248">
        <v>240</v>
      </c>
      <c r="C248" s="249" t="s">
        <v>17</v>
      </c>
      <c r="D248" s="250">
        <v>4222</v>
      </c>
      <c r="E248" s="251" t="s">
        <v>1763</v>
      </c>
      <c r="F248" s="346" t="s">
        <v>1031</v>
      </c>
      <c r="G248" s="250" t="s">
        <v>1074</v>
      </c>
      <c r="H248" s="252">
        <v>122.0013802</v>
      </c>
      <c r="I248" s="255">
        <v>0.98255128368008982</v>
      </c>
      <c r="J248" s="254" t="s">
        <v>1453</v>
      </c>
    </row>
    <row r="249" spans="2:10" ht="24" x14ac:dyDescent="0.2">
      <c r="B249" s="248">
        <v>241</v>
      </c>
      <c r="C249" s="249" t="s">
        <v>17</v>
      </c>
      <c r="D249" s="250">
        <v>20269</v>
      </c>
      <c r="E249" s="251" t="s">
        <v>1764</v>
      </c>
      <c r="F249" s="346" t="s">
        <v>1031</v>
      </c>
      <c r="G249" s="250" t="s">
        <v>28</v>
      </c>
      <c r="H249" s="252">
        <v>6</v>
      </c>
      <c r="I249" s="255">
        <v>0.9828428161313898</v>
      </c>
      <c r="J249" s="254" t="s">
        <v>1453</v>
      </c>
    </row>
    <row r="250" spans="2:10" x14ac:dyDescent="0.2">
      <c r="B250" s="248">
        <v>242</v>
      </c>
      <c r="C250" s="249" t="s">
        <v>17</v>
      </c>
      <c r="D250" s="250">
        <v>4096</v>
      </c>
      <c r="E250" s="251" t="s">
        <v>1758</v>
      </c>
      <c r="F250" s="346" t="s">
        <v>1067</v>
      </c>
      <c r="G250" s="250" t="s">
        <v>36</v>
      </c>
      <c r="H250" s="252">
        <v>37.1606369</v>
      </c>
      <c r="I250" s="255">
        <v>0.98313058640472972</v>
      </c>
      <c r="J250" s="254" t="s">
        <v>1453</v>
      </c>
    </row>
    <row r="251" spans="2:10" x14ac:dyDescent="0.2">
      <c r="B251" s="248">
        <v>243</v>
      </c>
      <c r="C251" s="249" t="s">
        <v>17</v>
      </c>
      <c r="D251" s="250">
        <v>34616</v>
      </c>
      <c r="E251" s="251" t="s">
        <v>1765</v>
      </c>
      <c r="F251" s="346" t="s">
        <v>1031</v>
      </c>
      <c r="G251" s="250" t="s">
        <v>28</v>
      </c>
      <c r="H251" s="252">
        <v>10</v>
      </c>
      <c r="I251" s="255">
        <v>0.98341820487275977</v>
      </c>
      <c r="J251" s="254" t="s">
        <v>1453</v>
      </c>
    </row>
    <row r="252" spans="2:10" x14ac:dyDescent="0.2">
      <c r="B252" s="248">
        <v>244</v>
      </c>
      <c r="C252" s="249" t="s">
        <v>17</v>
      </c>
      <c r="D252" s="250">
        <v>38101</v>
      </c>
      <c r="E252" s="251" t="s">
        <v>1766</v>
      </c>
      <c r="F252" s="346" t="s">
        <v>1031</v>
      </c>
      <c r="G252" s="250" t="s">
        <v>28</v>
      </c>
      <c r="H252" s="252">
        <v>77.602000000000004</v>
      </c>
      <c r="I252" s="255">
        <v>0.98370544725244979</v>
      </c>
      <c r="J252" s="254" t="s">
        <v>1453</v>
      </c>
    </row>
    <row r="253" spans="2:10" ht="24" x14ac:dyDescent="0.2">
      <c r="B253" s="248">
        <v>245</v>
      </c>
      <c r="C253" s="249" t="s">
        <v>17</v>
      </c>
      <c r="D253" s="250">
        <v>3378</v>
      </c>
      <c r="E253" s="251" t="s">
        <v>1767</v>
      </c>
      <c r="F253" s="346" t="s">
        <v>1031</v>
      </c>
      <c r="G253" s="250" t="s">
        <v>28</v>
      </c>
      <c r="H253" s="252">
        <v>6</v>
      </c>
      <c r="I253" s="255">
        <v>0.98399259129825978</v>
      </c>
      <c r="J253" s="254" t="s">
        <v>1453</v>
      </c>
    </row>
    <row r="254" spans="2:10" ht="24" x14ac:dyDescent="0.2">
      <c r="B254" s="248">
        <v>246</v>
      </c>
      <c r="C254" s="249" t="s">
        <v>17</v>
      </c>
      <c r="D254" s="250">
        <v>10567</v>
      </c>
      <c r="E254" s="251" t="s">
        <v>1768</v>
      </c>
      <c r="F254" s="346" t="s">
        <v>1031</v>
      </c>
      <c r="G254" s="250" t="s">
        <v>70</v>
      </c>
      <c r="H254" s="252">
        <v>38.621000000000002</v>
      </c>
      <c r="I254" s="255">
        <v>0.98427182100796973</v>
      </c>
      <c r="J254" s="254" t="s">
        <v>1453</v>
      </c>
    </row>
    <row r="255" spans="2:10" x14ac:dyDescent="0.2">
      <c r="B255" s="248">
        <v>247</v>
      </c>
      <c r="C255" s="249" t="s">
        <v>17</v>
      </c>
      <c r="D255" s="250">
        <v>37553</v>
      </c>
      <c r="E255" s="251" t="s">
        <v>1769</v>
      </c>
      <c r="F255" s="346" t="s">
        <v>1031</v>
      </c>
      <c r="G255" s="250" t="s">
        <v>94</v>
      </c>
      <c r="H255" s="252">
        <v>260.87418000000002</v>
      </c>
      <c r="I255" s="255">
        <v>0.98454771272011976</v>
      </c>
      <c r="J255" s="254" t="s">
        <v>1453</v>
      </c>
    </row>
    <row r="256" spans="2:10" x14ac:dyDescent="0.2">
      <c r="B256" s="248">
        <v>248</v>
      </c>
      <c r="C256" s="249" t="s">
        <v>17</v>
      </c>
      <c r="D256" s="250">
        <v>9838</v>
      </c>
      <c r="E256" s="251" t="s">
        <v>1770</v>
      </c>
      <c r="F256" s="346" t="s">
        <v>1031</v>
      </c>
      <c r="G256" s="250" t="s">
        <v>70</v>
      </c>
      <c r="H256" s="252">
        <v>42.920188899999999</v>
      </c>
      <c r="I256" s="255">
        <v>0.98482239154277973</v>
      </c>
      <c r="J256" s="254" t="s">
        <v>1453</v>
      </c>
    </row>
    <row r="257" spans="2:10" x14ac:dyDescent="0.2">
      <c r="B257" s="248">
        <v>249</v>
      </c>
      <c r="C257" s="249" t="s">
        <v>17</v>
      </c>
      <c r="D257" s="250">
        <v>2705</v>
      </c>
      <c r="E257" s="251" t="s">
        <v>1771</v>
      </c>
      <c r="F257" s="346" t="s">
        <v>1031</v>
      </c>
      <c r="G257" s="250" t="s">
        <v>1772</v>
      </c>
      <c r="H257" s="252">
        <v>521.88297780000005</v>
      </c>
      <c r="I257" s="255">
        <v>0.98509319625359981</v>
      </c>
      <c r="J257" s="254" t="s">
        <v>1453</v>
      </c>
    </row>
    <row r="258" spans="2:10" ht="36" x14ac:dyDescent="0.2">
      <c r="B258" s="248">
        <v>250</v>
      </c>
      <c r="C258" s="249" t="s">
        <v>17</v>
      </c>
      <c r="D258" s="250">
        <v>10904</v>
      </c>
      <c r="E258" s="251" t="s">
        <v>1773</v>
      </c>
      <c r="F258" s="346" t="s">
        <v>1031</v>
      </c>
      <c r="G258" s="250" t="s">
        <v>28</v>
      </c>
      <c r="H258" s="252">
        <v>3</v>
      </c>
      <c r="I258" s="255">
        <v>0.98536005874969979</v>
      </c>
      <c r="J258" s="254" t="s">
        <v>1453</v>
      </c>
    </row>
    <row r="259" spans="2:10" ht="24" x14ac:dyDescent="0.2">
      <c r="B259" s="248">
        <v>251</v>
      </c>
      <c r="C259" s="249" t="s">
        <v>17</v>
      </c>
      <c r="D259" s="250">
        <v>43498</v>
      </c>
      <c r="E259" s="251" t="s">
        <v>1774</v>
      </c>
      <c r="F259" s="346" t="s">
        <v>1075</v>
      </c>
      <c r="G259" s="250" t="s">
        <v>1042</v>
      </c>
      <c r="H259" s="252">
        <v>4</v>
      </c>
      <c r="I259" s="255">
        <v>0.98562385726899981</v>
      </c>
      <c r="J259" s="254" t="s">
        <v>1453</v>
      </c>
    </row>
    <row r="260" spans="2:10" x14ac:dyDescent="0.2">
      <c r="B260" s="248">
        <v>252</v>
      </c>
      <c r="C260" s="249" t="s">
        <v>17</v>
      </c>
      <c r="D260" s="250">
        <v>20083</v>
      </c>
      <c r="E260" s="251" t="s">
        <v>1775</v>
      </c>
      <c r="F260" s="346" t="s">
        <v>1031</v>
      </c>
      <c r="G260" s="250" t="s">
        <v>28</v>
      </c>
      <c r="H260" s="252">
        <v>6.0771592999999999</v>
      </c>
      <c r="I260" s="255">
        <v>0.98588303948598977</v>
      </c>
      <c r="J260" s="254" t="s">
        <v>1453</v>
      </c>
    </row>
    <row r="261" spans="2:10" ht="24" x14ac:dyDescent="0.2">
      <c r="B261" s="248">
        <v>253</v>
      </c>
      <c r="C261" s="249" t="s">
        <v>17</v>
      </c>
      <c r="D261" s="250">
        <v>11773</v>
      </c>
      <c r="E261" s="251" t="s">
        <v>1776</v>
      </c>
      <c r="F261" s="346" t="s">
        <v>1031</v>
      </c>
      <c r="G261" s="250" t="s">
        <v>28</v>
      </c>
      <c r="H261" s="252">
        <v>4</v>
      </c>
      <c r="I261" s="255">
        <v>0.98613395842217977</v>
      </c>
      <c r="J261" s="254" t="s">
        <v>1453</v>
      </c>
    </row>
    <row r="262" spans="2:10" x14ac:dyDescent="0.2">
      <c r="B262" s="248">
        <v>254</v>
      </c>
      <c r="C262" s="249" t="s">
        <v>17</v>
      </c>
      <c r="D262" s="250">
        <v>39391</v>
      </c>
      <c r="E262" s="251" t="s">
        <v>1777</v>
      </c>
      <c r="F262" s="346" t="s">
        <v>1031</v>
      </c>
      <c r="G262" s="250" t="s">
        <v>28</v>
      </c>
      <c r="H262" s="252">
        <v>12</v>
      </c>
      <c r="I262" s="255">
        <v>0.98637887889082976</v>
      </c>
      <c r="J262" s="254" t="s">
        <v>1453</v>
      </c>
    </row>
    <row r="263" spans="2:10" ht="36" x14ac:dyDescent="0.2">
      <c r="B263" s="248">
        <v>255</v>
      </c>
      <c r="C263" s="249" t="s">
        <v>17</v>
      </c>
      <c r="D263" s="250">
        <v>4384</v>
      </c>
      <c r="E263" s="251" t="s">
        <v>1779</v>
      </c>
      <c r="F263" s="346" t="s">
        <v>1031</v>
      </c>
      <c r="G263" s="250" t="s">
        <v>28</v>
      </c>
      <c r="H263" s="252">
        <v>20.385000000000002</v>
      </c>
      <c r="I263" s="255">
        <v>0.98662065631229978</v>
      </c>
      <c r="J263" s="254" t="s">
        <v>1453</v>
      </c>
    </row>
    <row r="264" spans="2:10" x14ac:dyDescent="0.2">
      <c r="B264" s="248">
        <v>256</v>
      </c>
      <c r="C264" s="249" t="s">
        <v>17</v>
      </c>
      <c r="D264" s="250">
        <v>10507</v>
      </c>
      <c r="E264" s="251" t="s">
        <v>1780</v>
      </c>
      <c r="F264" s="346" t="s">
        <v>1031</v>
      </c>
      <c r="G264" s="250" t="s">
        <v>1335</v>
      </c>
      <c r="H264" s="252">
        <v>1.1942699999999999</v>
      </c>
      <c r="I264" s="255">
        <v>0.98685933750153976</v>
      </c>
      <c r="J264" s="254" t="s">
        <v>1453</v>
      </c>
    </row>
    <row r="265" spans="2:10" ht="24" x14ac:dyDescent="0.2">
      <c r="B265" s="248">
        <v>257</v>
      </c>
      <c r="C265" s="249" t="s">
        <v>17</v>
      </c>
      <c r="D265" s="250">
        <v>11587</v>
      </c>
      <c r="E265" s="251" t="s">
        <v>1781</v>
      </c>
      <c r="F265" s="346" t="s">
        <v>1031</v>
      </c>
      <c r="G265" s="250" t="s">
        <v>1335</v>
      </c>
      <c r="H265" s="252">
        <v>4.9690000000000003</v>
      </c>
      <c r="I265" s="255">
        <v>0.98709795098642972</v>
      </c>
      <c r="J265" s="254" t="s">
        <v>1453</v>
      </c>
    </row>
    <row r="266" spans="2:10" x14ac:dyDescent="0.2">
      <c r="B266" s="248">
        <v>258</v>
      </c>
      <c r="C266" s="249" t="s">
        <v>17</v>
      </c>
      <c r="D266" s="250">
        <v>38115</v>
      </c>
      <c r="E266" s="251" t="s">
        <v>1783</v>
      </c>
      <c r="F266" s="346" t="s">
        <v>1031</v>
      </c>
      <c r="G266" s="250" t="s">
        <v>28</v>
      </c>
      <c r="H266" s="252">
        <v>26</v>
      </c>
      <c r="I266" s="255">
        <v>0.98733180160338974</v>
      </c>
      <c r="J266" s="254" t="s">
        <v>1453</v>
      </c>
    </row>
    <row r="267" spans="2:10" ht="36" x14ac:dyDescent="0.2">
      <c r="B267" s="248">
        <v>259</v>
      </c>
      <c r="C267" s="249" t="s">
        <v>17</v>
      </c>
      <c r="D267" s="250">
        <v>43681</v>
      </c>
      <c r="E267" s="251" t="s">
        <v>978</v>
      </c>
      <c r="F267" s="346" t="s">
        <v>1031</v>
      </c>
      <c r="G267" s="250" t="s">
        <v>1547</v>
      </c>
      <c r="H267" s="252">
        <v>12.046627300000001</v>
      </c>
      <c r="I267" s="255">
        <v>0.98756546943015977</v>
      </c>
      <c r="J267" s="254" t="s">
        <v>1453</v>
      </c>
    </row>
    <row r="268" spans="2:10" x14ac:dyDescent="0.2">
      <c r="B268" s="248">
        <v>260</v>
      </c>
      <c r="C268" s="249" t="s">
        <v>17</v>
      </c>
      <c r="D268" s="250">
        <v>9869</v>
      </c>
      <c r="E268" s="251" t="s">
        <v>1784</v>
      </c>
      <c r="F268" s="346" t="s">
        <v>1031</v>
      </c>
      <c r="G268" s="250" t="s">
        <v>70</v>
      </c>
      <c r="H268" s="252">
        <v>40.954179000000003</v>
      </c>
      <c r="I268" s="255">
        <v>0.98779396929636976</v>
      </c>
      <c r="J268" s="254" t="s">
        <v>1453</v>
      </c>
    </row>
    <row r="269" spans="2:10" ht="24" x14ac:dyDescent="0.2">
      <c r="B269" s="248">
        <v>261</v>
      </c>
      <c r="C269" s="249" t="s">
        <v>17</v>
      </c>
      <c r="D269" s="250">
        <v>13393</v>
      </c>
      <c r="E269" s="251" t="s">
        <v>1785</v>
      </c>
      <c r="F269" s="346" t="s">
        <v>1031</v>
      </c>
      <c r="G269" s="250" t="s">
        <v>28</v>
      </c>
      <c r="H269" s="252">
        <v>1.0965</v>
      </c>
      <c r="I269" s="255">
        <v>0.9880159230149298</v>
      </c>
      <c r="J269" s="254" t="s">
        <v>1453</v>
      </c>
    </row>
    <row r="270" spans="2:10" x14ac:dyDescent="0.2">
      <c r="B270" s="248">
        <v>262</v>
      </c>
      <c r="C270" s="249" t="s">
        <v>17</v>
      </c>
      <c r="D270" s="250">
        <v>6010</v>
      </c>
      <c r="E270" s="251" t="s">
        <v>1786</v>
      </c>
      <c r="F270" s="346" t="s">
        <v>1031</v>
      </c>
      <c r="G270" s="250" t="s">
        <v>28</v>
      </c>
      <c r="H270" s="252">
        <v>7</v>
      </c>
      <c r="I270" s="255">
        <v>0.98823538282468981</v>
      </c>
      <c r="J270" s="254" t="s">
        <v>1453</v>
      </c>
    </row>
    <row r="271" spans="2:10" x14ac:dyDescent="0.2">
      <c r="B271" s="248">
        <v>263</v>
      </c>
      <c r="C271" s="249" t="s">
        <v>17</v>
      </c>
      <c r="D271" s="250">
        <v>9868</v>
      </c>
      <c r="E271" s="251" t="s">
        <v>1787</v>
      </c>
      <c r="F271" s="346" t="s">
        <v>1031</v>
      </c>
      <c r="G271" s="250" t="s">
        <v>70</v>
      </c>
      <c r="H271" s="252">
        <v>84.879429999999999</v>
      </c>
      <c r="I271" s="255">
        <v>0.98845476327690984</v>
      </c>
      <c r="J271" s="254" t="s">
        <v>1453</v>
      </c>
    </row>
    <row r="272" spans="2:10" ht="24" x14ac:dyDescent="0.2">
      <c r="B272" s="248">
        <v>264</v>
      </c>
      <c r="C272" s="249" t="s">
        <v>17</v>
      </c>
      <c r="D272" s="250">
        <v>39460</v>
      </c>
      <c r="E272" s="251" t="s">
        <v>1788</v>
      </c>
      <c r="F272" s="346" t="s">
        <v>1031</v>
      </c>
      <c r="G272" s="250" t="s">
        <v>28</v>
      </c>
      <c r="H272" s="252">
        <v>2</v>
      </c>
      <c r="I272" s="255">
        <v>0.98867335331259976</v>
      </c>
      <c r="J272" s="254" t="s">
        <v>1453</v>
      </c>
    </row>
    <row r="273" spans="2:10" x14ac:dyDescent="0.2">
      <c r="B273" s="248">
        <v>265</v>
      </c>
      <c r="C273" s="249" t="s">
        <v>17</v>
      </c>
      <c r="D273" s="250">
        <v>301</v>
      </c>
      <c r="E273" s="251" t="s">
        <v>1789</v>
      </c>
      <c r="F273" s="346" t="s">
        <v>1031</v>
      </c>
      <c r="G273" s="250" t="s">
        <v>28</v>
      </c>
      <c r="H273" s="252">
        <v>109.1555</v>
      </c>
      <c r="I273" s="255">
        <v>0.98888912745477975</v>
      </c>
      <c r="J273" s="254" t="s">
        <v>1453</v>
      </c>
    </row>
    <row r="274" spans="2:10" ht="48" x14ac:dyDescent="0.2">
      <c r="B274" s="248">
        <v>266</v>
      </c>
      <c r="C274" s="249" t="s">
        <v>17</v>
      </c>
      <c r="D274" s="250">
        <v>3363</v>
      </c>
      <c r="E274" s="251" t="s">
        <v>1790</v>
      </c>
      <c r="F274" s="346" t="s">
        <v>1075</v>
      </c>
      <c r="G274" s="250" t="s">
        <v>28</v>
      </c>
      <c r="H274" s="252">
        <v>3.0842E-3</v>
      </c>
      <c r="I274" s="255">
        <v>0.98910194111584981</v>
      </c>
      <c r="J274" s="254" t="s">
        <v>1453</v>
      </c>
    </row>
    <row r="275" spans="2:10" x14ac:dyDescent="0.2">
      <c r="B275" s="248">
        <v>267</v>
      </c>
      <c r="C275" s="249" t="s">
        <v>17</v>
      </c>
      <c r="D275" s="250">
        <v>20020</v>
      </c>
      <c r="E275" s="251" t="s">
        <v>1778</v>
      </c>
      <c r="F275" s="346" t="s">
        <v>1067</v>
      </c>
      <c r="G275" s="250" t="s">
        <v>36</v>
      </c>
      <c r="H275" s="252">
        <v>33.819508900000002</v>
      </c>
      <c r="I275" s="255">
        <v>0.98931286241407979</v>
      </c>
      <c r="J275" s="254" t="s">
        <v>1453</v>
      </c>
    </row>
    <row r="276" spans="2:10" ht="60" x14ac:dyDescent="0.2">
      <c r="B276" s="248">
        <v>268</v>
      </c>
      <c r="C276" s="249" t="s">
        <v>17</v>
      </c>
      <c r="D276" s="250">
        <v>3421</v>
      </c>
      <c r="E276" s="251" t="s">
        <v>1791</v>
      </c>
      <c r="F276" s="346" t="s">
        <v>1031</v>
      </c>
      <c r="G276" s="250" t="s">
        <v>1335</v>
      </c>
      <c r="H276" s="252">
        <v>0.48199999999999998</v>
      </c>
      <c r="I276" s="255">
        <v>0.98952223023540975</v>
      </c>
      <c r="J276" s="254" t="s">
        <v>1453</v>
      </c>
    </row>
    <row r="277" spans="2:10" x14ac:dyDescent="0.2">
      <c r="B277" s="248">
        <v>269</v>
      </c>
      <c r="C277" s="249" t="s">
        <v>17</v>
      </c>
      <c r="D277" s="250">
        <v>4253</v>
      </c>
      <c r="E277" s="251" t="s">
        <v>1782</v>
      </c>
      <c r="F277" s="346" t="s">
        <v>1067</v>
      </c>
      <c r="G277" s="250" t="s">
        <v>36</v>
      </c>
      <c r="H277" s="252">
        <v>35.603777700000002</v>
      </c>
      <c r="I277" s="255">
        <v>0.98972809201681977</v>
      </c>
      <c r="J277" s="254" t="s">
        <v>1453</v>
      </c>
    </row>
    <row r="278" spans="2:10" x14ac:dyDescent="0.2">
      <c r="B278" s="248">
        <v>270</v>
      </c>
      <c r="C278" s="249" t="s">
        <v>17</v>
      </c>
      <c r="D278" s="250">
        <v>6146</v>
      </c>
      <c r="E278" s="251" t="s">
        <v>1793</v>
      </c>
      <c r="F278" s="346" t="s">
        <v>1031</v>
      </c>
      <c r="G278" s="250" t="s">
        <v>28</v>
      </c>
      <c r="H278" s="252">
        <v>19</v>
      </c>
      <c r="I278" s="255">
        <v>0.98992658829493974</v>
      </c>
      <c r="J278" s="254" t="s">
        <v>1453</v>
      </c>
    </row>
    <row r="279" spans="2:10" x14ac:dyDescent="0.2">
      <c r="B279" s="248">
        <v>271</v>
      </c>
      <c r="C279" s="249" t="s">
        <v>17</v>
      </c>
      <c r="D279" s="250">
        <v>10423</v>
      </c>
      <c r="E279" s="251" t="s">
        <v>1794</v>
      </c>
      <c r="F279" s="346" t="s">
        <v>1031</v>
      </c>
      <c r="G279" s="250" t="s">
        <v>28</v>
      </c>
      <c r="H279" s="252">
        <v>1</v>
      </c>
      <c r="I279" s="255">
        <v>0.99012441247491978</v>
      </c>
      <c r="J279" s="254" t="s">
        <v>1453</v>
      </c>
    </row>
    <row r="280" spans="2:10" x14ac:dyDescent="0.2">
      <c r="B280" s="248">
        <v>272</v>
      </c>
      <c r="C280" s="249" t="s">
        <v>17</v>
      </c>
      <c r="D280" s="250">
        <v>12114</v>
      </c>
      <c r="E280" s="251" t="s">
        <v>1795</v>
      </c>
      <c r="F280" s="346" t="s">
        <v>1031</v>
      </c>
      <c r="G280" s="250" t="s">
        <v>28</v>
      </c>
      <c r="H280" s="252">
        <v>3</v>
      </c>
      <c r="I280" s="255">
        <v>0.99031680550891976</v>
      </c>
      <c r="J280" s="254" t="s">
        <v>1453</v>
      </c>
    </row>
    <row r="281" spans="2:10" ht="36" x14ac:dyDescent="0.2">
      <c r="B281" s="248">
        <v>273</v>
      </c>
      <c r="C281" s="249" t="s">
        <v>17</v>
      </c>
      <c r="D281" s="250">
        <v>10749</v>
      </c>
      <c r="E281" s="251" t="s">
        <v>1797</v>
      </c>
      <c r="F281" s="346" t="s">
        <v>1075</v>
      </c>
      <c r="G281" s="250" t="s">
        <v>1042</v>
      </c>
      <c r="H281" s="252">
        <v>30.172000000000001</v>
      </c>
      <c r="I281" s="255">
        <v>0.99050125080451978</v>
      </c>
      <c r="J281" s="254" t="s">
        <v>1453</v>
      </c>
    </row>
    <row r="282" spans="2:10" ht="24" x14ac:dyDescent="0.2">
      <c r="B282" s="248">
        <v>274</v>
      </c>
      <c r="C282" s="249" t="s">
        <v>17</v>
      </c>
      <c r="D282" s="250">
        <v>4417</v>
      </c>
      <c r="E282" s="251" t="s">
        <v>1798</v>
      </c>
      <c r="F282" s="346" t="s">
        <v>1031</v>
      </c>
      <c r="G282" s="250" t="s">
        <v>70</v>
      </c>
      <c r="H282" s="252">
        <v>58.278790000000001</v>
      </c>
      <c r="I282" s="255">
        <v>0.9906852878143898</v>
      </c>
      <c r="J282" s="254" t="s">
        <v>1453</v>
      </c>
    </row>
    <row r="283" spans="2:10" x14ac:dyDescent="0.2">
      <c r="B283" s="248">
        <v>275</v>
      </c>
      <c r="C283" s="249" t="s">
        <v>17</v>
      </c>
      <c r="D283" s="250">
        <v>242</v>
      </c>
      <c r="E283" s="251" t="s">
        <v>1792</v>
      </c>
      <c r="F283" s="346" t="s">
        <v>1067</v>
      </c>
      <c r="G283" s="250" t="s">
        <v>36</v>
      </c>
      <c r="H283" s="252">
        <v>27.954915499999998</v>
      </c>
      <c r="I283" s="255">
        <v>0.99086667921489979</v>
      </c>
      <c r="J283" s="254" t="s">
        <v>1453</v>
      </c>
    </row>
    <row r="284" spans="2:10" x14ac:dyDescent="0.2">
      <c r="B284" s="248">
        <v>276</v>
      </c>
      <c r="C284" s="249" t="s">
        <v>17</v>
      </c>
      <c r="D284" s="250">
        <v>6011</v>
      </c>
      <c r="E284" s="251" t="s">
        <v>1799</v>
      </c>
      <c r="F284" s="346" t="s">
        <v>1031</v>
      </c>
      <c r="G284" s="250" t="s">
        <v>28</v>
      </c>
      <c r="H284" s="252">
        <v>2</v>
      </c>
      <c r="I284" s="255">
        <v>0.99104781954697974</v>
      </c>
      <c r="J284" s="254" t="s">
        <v>1453</v>
      </c>
    </row>
    <row r="285" spans="2:10" ht="24" x14ac:dyDescent="0.2">
      <c r="B285" s="248">
        <v>277</v>
      </c>
      <c r="C285" s="249" t="s">
        <v>17</v>
      </c>
      <c r="D285" s="250">
        <v>7624</v>
      </c>
      <c r="E285" s="251" t="s">
        <v>1800</v>
      </c>
      <c r="F285" s="346" t="s">
        <v>1075</v>
      </c>
      <c r="G285" s="250" t="s">
        <v>28</v>
      </c>
      <c r="H285" s="252">
        <v>2.8019999999999998E-4</v>
      </c>
      <c r="I285" s="255">
        <v>0.99122644840645979</v>
      </c>
      <c r="J285" s="254" t="s">
        <v>1453</v>
      </c>
    </row>
    <row r="286" spans="2:10" x14ac:dyDescent="0.2">
      <c r="B286" s="248">
        <v>278</v>
      </c>
      <c r="C286" s="249" t="s">
        <v>17</v>
      </c>
      <c r="D286" s="250">
        <v>5061</v>
      </c>
      <c r="E286" s="251" t="s">
        <v>1801</v>
      </c>
      <c r="F286" s="346" t="s">
        <v>1031</v>
      </c>
      <c r="G286" s="250" t="s">
        <v>94</v>
      </c>
      <c r="H286" s="252">
        <v>14.258052299999999</v>
      </c>
      <c r="I286" s="255">
        <v>0.9914024620858698</v>
      </c>
      <c r="J286" s="254" t="s">
        <v>1453</v>
      </c>
    </row>
    <row r="287" spans="2:10" x14ac:dyDescent="0.2">
      <c r="B287" s="248">
        <v>279</v>
      </c>
      <c r="C287" s="249" t="s">
        <v>17</v>
      </c>
      <c r="D287" s="250">
        <v>3315</v>
      </c>
      <c r="E287" s="251" t="s">
        <v>1802</v>
      </c>
      <c r="F287" s="346" t="s">
        <v>1031</v>
      </c>
      <c r="G287" s="250" t="s">
        <v>94</v>
      </c>
      <c r="H287" s="252">
        <v>363.10808800000001</v>
      </c>
      <c r="I287" s="255">
        <v>0.99157831751566983</v>
      </c>
      <c r="J287" s="254" t="s">
        <v>1453</v>
      </c>
    </row>
    <row r="288" spans="2:10" x14ac:dyDescent="0.2">
      <c r="B288" s="248">
        <v>280</v>
      </c>
      <c r="C288" s="249" t="s">
        <v>17</v>
      </c>
      <c r="D288" s="250">
        <v>9867</v>
      </c>
      <c r="E288" s="251" t="s">
        <v>1804</v>
      </c>
      <c r="F288" s="346" t="s">
        <v>1031</v>
      </c>
      <c r="G288" s="250" t="s">
        <v>70</v>
      </c>
      <c r="H288" s="252">
        <v>74.279947000000007</v>
      </c>
      <c r="I288" s="255">
        <v>0.99174827737394977</v>
      </c>
      <c r="J288" s="254" t="s">
        <v>1453</v>
      </c>
    </row>
    <row r="289" spans="2:10" x14ac:dyDescent="0.2">
      <c r="B289" s="248">
        <v>281</v>
      </c>
      <c r="C289" s="249" t="s">
        <v>17</v>
      </c>
      <c r="D289" s="250">
        <v>34794</v>
      </c>
      <c r="E289" s="251" t="s">
        <v>1796</v>
      </c>
      <c r="F289" s="346" t="s">
        <v>1067</v>
      </c>
      <c r="G289" s="250" t="s">
        <v>36</v>
      </c>
      <c r="H289" s="252">
        <v>18.8306544</v>
      </c>
      <c r="I289" s="255">
        <v>0.99191513247427976</v>
      </c>
      <c r="J289" s="254" t="s">
        <v>1453</v>
      </c>
    </row>
    <row r="290" spans="2:10" ht="24" x14ac:dyDescent="0.2">
      <c r="B290" s="248">
        <v>282</v>
      </c>
      <c r="C290" s="249" t="s">
        <v>17</v>
      </c>
      <c r="D290" s="250">
        <v>37734</v>
      </c>
      <c r="E290" s="251" t="s">
        <v>1806</v>
      </c>
      <c r="F290" s="346" t="s">
        <v>1075</v>
      </c>
      <c r="G290" s="250" t="s">
        <v>28</v>
      </c>
      <c r="H290" s="252">
        <v>4.4679000000000003E-3</v>
      </c>
      <c r="I290" s="255">
        <v>0.99208171064086981</v>
      </c>
      <c r="J290" s="254" t="s">
        <v>1453</v>
      </c>
    </row>
    <row r="291" spans="2:10" x14ac:dyDescent="0.2">
      <c r="B291" s="248">
        <v>283</v>
      </c>
      <c r="C291" s="249" t="s">
        <v>17</v>
      </c>
      <c r="D291" s="250">
        <v>156</v>
      </c>
      <c r="E291" s="251" t="s">
        <v>1807</v>
      </c>
      <c r="F291" s="346" t="s">
        <v>1031</v>
      </c>
      <c r="G291" s="250" t="s">
        <v>94</v>
      </c>
      <c r="H291" s="252">
        <v>5.12</v>
      </c>
      <c r="I291" s="255">
        <v>0.9922448612778898</v>
      </c>
      <c r="J291" s="254" t="s">
        <v>1453</v>
      </c>
    </row>
    <row r="292" spans="2:10" ht="24" x14ac:dyDescent="0.2">
      <c r="B292" s="248">
        <v>284</v>
      </c>
      <c r="C292" s="249" t="s">
        <v>17</v>
      </c>
      <c r="D292" s="250">
        <v>43102</v>
      </c>
      <c r="E292" s="251" t="s">
        <v>1808</v>
      </c>
      <c r="F292" s="346" t="s">
        <v>1031</v>
      </c>
      <c r="G292" s="250" t="s">
        <v>1553</v>
      </c>
      <c r="H292" s="252">
        <v>2</v>
      </c>
      <c r="I292" s="255">
        <v>0.99240781542504974</v>
      </c>
      <c r="J292" s="254" t="s">
        <v>1453</v>
      </c>
    </row>
    <row r="293" spans="2:10" x14ac:dyDescent="0.2">
      <c r="B293" s="248">
        <v>285</v>
      </c>
      <c r="C293" s="249" t="s">
        <v>17</v>
      </c>
      <c r="D293" s="250">
        <v>40547</v>
      </c>
      <c r="E293" s="251" t="s">
        <v>1809</v>
      </c>
      <c r="F293" s="346" t="s">
        <v>1031</v>
      </c>
      <c r="G293" s="250" t="s">
        <v>1083</v>
      </c>
      <c r="H293" s="252">
        <v>11.224136</v>
      </c>
      <c r="I293" s="255">
        <v>0.9925695616763498</v>
      </c>
      <c r="J293" s="254" t="s">
        <v>1453</v>
      </c>
    </row>
    <row r="294" spans="2:10" x14ac:dyDescent="0.2">
      <c r="B294" s="248">
        <v>286</v>
      </c>
      <c r="C294" s="249" t="s">
        <v>17</v>
      </c>
      <c r="D294" s="250">
        <v>345</v>
      </c>
      <c r="E294" s="251" t="s">
        <v>1810</v>
      </c>
      <c r="F294" s="346" t="s">
        <v>1031</v>
      </c>
      <c r="G294" s="250" t="s">
        <v>94</v>
      </c>
      <c r="H294" s="252">
        <v>9.1105</v>
      </c>
      <c r="I294" s="255">
        <v>0.99272979911140979</v>
      </c>
      <c r="J294" s="254" t="s">
        <v>1453</v>
      </c>
    </row>
    <row r="295" spans="2:10" ht="24" x14ac:dyDescent="0.2">
      <c r="B295" s="248">
        <v>287</v>
      </c>
      <c r="C295" s="249" t="s">
        <v>17</v>
      </c>
      <c r="D295" s="250">
        <v>38094</v>
      </c>
      <c r="E295" s="251" t="s">
        <v>1811</v>
      </c>
      <c r="F295" s="346" t="s">
        <v>1031</v>
      </c>
      <c r="G295" s="250" t="s">
        <v>28</v>
      </c>
      <c r="H295" s="252">
        <v>115.12</v>
      </c>
      <c r="I295" s="255">
        <v>0.99288852536591976</v>
      </c>
      <c r="J295" s="254" t="s">
        <v>1453</v>
      </c>
    </row>
    <row r="296" spans="2:10" x14ac:dyDescent="0.2">
      <c r="B296" s="248">
        <v>288</v>
      </c>
      <c r="C296" s="249" t="s">
        <v>17</v>
      </c>
      <c r="D296" s="250">
        <v>122</v>
      </c>
      <c r="E296" s="251" t="s">
        <v>1812</v>
      </c>
      <c r="F296" s="346" t="s">
        <v>1031</v>
      </c>
      <c r="G296" s="250" t="s">
        <v>28</v>
      </c>
      <c r="H296" s="252">
        <v>4.1687276999999998</v>
      </c>
      <c r="I296" s="255">
        <v>0.99304544643841974</v>
      </c>
      <c r="J296" s="254" t="s">
        <v>1453</v>
      </c>
    </row>
    <row r="297" spans="2:10" ht="24" x14ac:dyDescent="0.2">
      <c r="B297" s="248">
        <v>289</v>
      </c>
      <c r="C297" s="249" t="s">
        <v>17</v>
      </c>
      <c r="D297" s="250">
        <v>7194</v>
      </c>
      <c r="E297" s="251" t="s">
        <v>1813</v>
      </c>
      <c r="F297" s="346" t="s">
        <v>1031</v>
      </c>
      <c r="G297" s="250" t="s">
        <v>1335</v>
      </c>
      <c r="H297" s="252">
        <v>9.2418484999999997</v>
      </c>
      <c r="I297" s="255">
        <v>0.99320128023498977</v>
      </c>
      <c r="J297" s="254" t="s">
        <v>1453</v>
      </c>
    </row>
    <row r="298" spans="2:10" x14ac:dyDescent="0.2">
      <c r="B298" s="248">
        <v>290</v>
      </c>
      <c r="C298" s="249" t="s">
        <v>1596</v>
      </c>
      <c r="D298" s="250" t="s">
        <v>1339</v>
      </c>
      <c r="E298" s="251" t="s">
        <v>1814</v>
      </c>
      <c r="F298" s="346" t="s">
        <v>1031</v>
      </c>
      <c r="G298" s="250" t="s">
        <v>28</v>
      </c>
      <c r="H298" s="252">
        <v>1</v>
      </c>
      <c r="I298" s="255">
        <v>0.99335509681259981</v>
      </c>
      <c r="J298" s="254" t="s">
        <v>1453</v>
      </c>
    </row>
    <row r="299" spans="2:10" x14ac:dyDescent="0.2">
      <c r="B299" s="248">
        <v>291</v>
      </c>
      <c r="C299" s="249" t="s">
        <v>17</v>
      </c>
      <c r="D299" s="250">
        <v>4238</v>
      </c>
      <c r="E299" s="251" t="s">
        <v>1803</v>
      </c>
      <c r="F299" s="346" t="s">
        <v>1067</v>
      </c>
      <c r="G299" s="250" t="s">
        <v>36</v>
      </c>
      <c r="H299" s="252">
        <v>24.758346499999998</v>
      </c>
      <c r="I299" s="255">
        <v>0.99350762031112982</v>
      </c>
      <c r="J299" s="254" t="s">
        <v>1453</v>
      </c>
    </row>
    <row r="300" spans="2:10" ht="24" x14ac:dyDescent="0.2">
      <c r="B300" s="248">
        <v>292</v>
      </c>
      <c r="C300" s="249" t="s">
        <v>17</v>
      </c>
      <c r="D300" s="250">
        <v>36522</v>
      </c>
      <c r="E300" s="251" t="s">
        <v>1815</v>
      </c>
      <c r="F300" s="346" t="s">
        <v>1075</v>
      </c>
      <c r="G300" s="250" t="s">
        <v>28</v>
      </c>
      <c r="H300" s="252">
        <v>3.2128999999999999E-3</v>
      </c>
      <c r="I300" s="255">
        <v>0.99365888121436985</v>
      </c>
      <c r="J300" s="254" t="s">
        <v>1453</v>
      </c>
    </row>
    <row r="301" spans="2:10" ht="24" x14ac:dyDescent="0.2">
      <c r="B301" s="248">
        <v>293</v>
      </c>
      <c r="C301" s="249" t="s">
        <v>17</v>
      </c>
      <c r="D301" s="250">
        <v>43431</v>
      </c>
      <c r="E301" s="251" t="s">
        <v>1816</v>
      </c>
      <c r="F301" s="346" t="s">
        <v>1031</v>
      </c>
      <c r="G301" s="250" t="s">
        <v>1553</v>
      </c>
      <c r="H301" s="252">
        <v>1</v>
      </c>
      <c r="I301" s="255">
        <v>0.99380597186870978</v>
      </c>
      <c r="J301" s="254" t="s">
        <v>1453</v>
      </c>
    </row>
    <row r="302" spans="2:10" x14ac:dyDescent="0.2">
      <c r="B302" s="248">
        <v>294</v>
      </c>
      <c r="C302" s="249" t="s">
        <v>17</v>
      </c>
      <c r="D302" s="250">
        <v>4239</v>
      </c>
      <c r="E302" s="251" t="s">
        <v>1805</v>
      </c>
      <c r="F302" s="346" t="s">
        <v>1067</v>
      </c>
      <c r="G302" s="250" t="s">
        <v>36</v>
      </c>
      <c r="H302" s="252">
        <v>15.9954011</v>
      </c>
      <c r="I302" s="255">
        <v>0.99395252619682983</v>
      </c>
      <c r="J302" s="254" t="s">
        <v>1453</v>
      </c>
    </row>
    <row r="303" spans="2:10" x14ac:dyDescent="0.2">
      <c r="B303" s="248">
        <v>295</v>
      </c>
      <c r="C303" s="249" t="s">
        <v>1596</v>
      </c>
      <c r="D303" s="250" t="s">
        <v>1289</v>
      </c>
      <c r="E303" s="251" t="s">
        <v>1359</v>
      </c>
      <c r="F303" s="346" t="s">
        <v>1031</v>
      </c>
      <c r="G303" s="250" t="s">
        <v>28</v>
      </c>
      <c r="H303" s="252">
        <v>6</v>
      </c>
      <c r="I303" s="255">
        <v>0.99409678020166981</v>
      </c>
      <c r="J303" s="254" t="s">
        <v>1453</v>
      </c>
    </row>
    <row r="304" spans="2:10" ht="24" x14ac:dyDescent="0.2">
      <c r="B304" s="248">
        <v>296</v>
      </c>
      <c r="C304" s="249" t="s">
        <v>17</v>
      </c>
      <c r="D304" s="250">
        <v>4263</v>
      </c>
      <c r="E304" s="251" t="s">
        <v>1817</v>
      </c>
      <c r="F304" s="346" t="s">
        <v>1075</v>
      </c>
      <c r="G304" s="250" t="s">
        <v>28</v>
      </c>
      <c r="H304" s="252">
        <v>3.1159999999999998E-4</v>
      </c>
      <c r="I304" s="255">
        <v>0.99423877908498981</v>
      </c>
      <c r="J304" s="254" t="s">
        <v>1453</v>
      </c>
    </row>
    <row r="305" spans="2:10" ht="24" x14ac:dyDescent="0.2">
      <c r="B305" s="248">
        <v>297</v>
      </c>
      <c r="C305" s="249" t="s">
        <v>17</v>
      </c>
      <c r="D305" s="250">
        <v>13417</v>
      </c>
      <c r="E305" s="251" t="s">
        <v>1818</v>
      </c>
      <c r="F305" s="346" t="s">
        <v>1031</v>
      </c>
      <c r="G305" s="250" t="s">
        <v>28</v>
      </c>
      <c r="H305" s="252">
        <v>3</v>
      </c>
      <c r="I305" s="255">
        <v>0.99437972696000987</v>
      </c>
      <c r="J305" s="254" t="s">
        <v>1453</v>
      </c>
    </row>
    <row r="306" spans="2:10" ht="24" x14ac:dyDescent="0.2">
      <c r="B306" s="248">
        <v>298</v>
      </c>
      <c r="C306" s="249" t="s">
        <v>17</v>
      </c>
      <c r="D306" s="250">
        <v>6005</v>
      </c>
      <c r="E306" s="251" t="s">
        <v>1819</v>
      </c>
      <c r="F306" s="346" t="s">
        <v>1031</v>
      </c>
      <c r="G306" s="250" t="s">
        <v>28</v>
      </c>
      <c r="H306" s="252">
        <v>5</v>
      </c>
      <c r="I306" s="255">
        <v>0.99452054634568987</v>
      </c>
      <c r="J306" s="254" t="s">
        <v>1453</v>
      </c>
    </row>
    <row r="307" spans="2:10" ht="48" x14ac:dyDescent="0.2">
      <c r="B307" s="248">
        <v>299</v>
      </c>
      <c r="C307" s="249" t="s">
        <v>17</v>
      </c>
      <c r="D307" s="250">
        <v>3081</v>
      </c>
      <c r="E307" s="251" t="s">
        <v>955</v>
      </c>
      <c r="F307" s="346" t="s">
        <v>1031</v>
      </c>
      <c r="G307" s="250" t="s">
        <v>1058</v>
      </c>
      <c r="H307" s="252">
        <v>2</v>
      </c>
      <c r="I307" s="255">
        <v>0.99466050089919988</v>
      </c>
      <c r="J307" s="254" t="s">
        <v>1453</v>
      </c>
    </row>
    <row r="308" spans="2:10" x14ac:dyDescent="0.2">
      <c r="B308" s="248">
        <v>300</v>
      </c>
      <c r="C308" s="249" t="s">
        <v>17</v>
      </c>
      <c r="D308" s="250">
        <v>6157</v>
      </c>
      <c r="E308" s="251" t="s">
        <v>1820</v>
      </c>
      <c r="F308" s="346" t="s">
        <v>1031</v>
      </c>
      <c r="G308" s="250" t="s">
        <v>28</v>
      </c>
      <c r="H308" s="252">
        <v>4</v>
      </c>
      <c r="I308" s="255">
        <v>0.99480000079808983</v>
      </c>
      <c r="J308" s="254" t="s">
        <v>1453</v>
      </c>
    </row>
    <row r="309" spans="2:10" ht="36" x14ac:dyDescent="0.2">
      <c r="B309" s="248">
        <v>301</v>
      </c>
      <c r="C309" s="249" t="s">
        <v>17</v>
      </c>
      <c r="D309" s="250">
        <v>43098</v>
      </c>
      <c r="E309" s="251" t="s">
        <v>1821</v>
      </c>
      <c r="F309" s="346" t="s">
        <v>1031</v>
      </c>
      <c r="G309" s="250" t="s">
        <v>1553</v>
      </c>
      <c r="H309" s="252">
        <v>3</v>
      </c>
      <c r="I309" s="255">
        <v>0.99493768311353981</v>
      </c>
      <c r="J309" s="254" t="s">
        <v>1453</v>
      </c>
    </row>
    <row r="310" spans="2:10" x14ac:dyDescent="0.2">
      <c r="B310" s="248">
        <v>302</v>
      </c>
      <c r="C310" s="249" t="s">
        <v>17</v>
      </c>
      <c r="D310" s="250">
        <v>6299</v>
      </c>
      <c r="E310" s="251" t="s">
        <v>1822</v>
      </c>
      <c r="F310" s="346" t="s">
        <v>1031</v>
      </c>
      <c r="G310" s="250" t="s">
        <v>28</v>
      </c>
      <c r="H310" s="252">
        <v>3</v>
      </c>
      <c r="I310" s="255">
        <v>0.99507336786710976</v>
      </c>
      <c r="J310" s="254" t="s">
        <v>1453</v>
      </c>
    </row>
    <row r="311" spans="2:10" x14ac:dyDescent="0.2">
      <c r="B311" s="248">
        <v>303</v>
      </c>
      <c r="C311" s="249" t="s">
        <v>17</v>
      </c>
      <c r="D311" s="250">
        <v>9835</v>
      </c>
      <c r="E311" s="251" t="s">
        <v>1824</v>
      </c>
      <c r="F311" s="346" t="s">
        <v>1031</v>
      </c>
      <c r="G311" s="250" t="s">
        <v>70</v>
      </c>
      <c r="H311" s="252">
        <v>34.541645600000003</v>
      </c>
      <c r="I311" s="255">
        <v>0.99520719767998977</v>
      </c>
      <c r="J311" s="254" t="s">
        <v>1453</v>
      </c>
    </row>
    <row r="312" spans="2:10" x14ac:dyDescent="0.2">
      <c r="B312" s="248">
        <v>304</v>
      </c>
      <c r="C312" s="249" t="s">
        <v>17</v>
      </c>
      <c r="D312" s="250">
        <v>40864</v>
      </c>
      <c r="E312" s="251" t="s">
        <v>1825</v>
      </c>
      <c r="F312" s="346" t="s">
        <v>1031</v>
      </c>
      <c r="G312" s="250" t="s">
        <v>1042</v>
      </c>
      <c r="H312" s="252">
        <v>21</v>
      </c>
      <c r="I312" s="255">
        <v>0.99534096991900978</v>
      </c>
      <c r="J312" s="254" t="s">
        <v>1453</v>
      </c>
    </row>
    <row r="313" spans="2:10" ht="24" x14ac:dyDescent="0.2">
      <c r="B313" s="248">
        <v>305</v>
      </c>
      <c r="C313" s="249" t="s">
        <v>17</v>
      </c>
      <c r="D313" s="250">
        <v>40549</v>
      </c>
      <c r="E313" s="251" t="s">
        <v>933</v>
      </c>
      <c r="F313" s="346" t="s">
        <v>1031</v>
      </c>
      <c r="G313" s="250" t="s">
        <v>1083</v>
      </c>
      <c r="H313" s="252">
        <v>1.3062720000000001</v>
      </c>
      <c r="I313" s="255">
        <v>0.99547125686958982</v>
      </c>
      <c r="J313" s="254" t="s">
        <v>1453</v>
      </c>
    </row>
    <row r="314" spans="2:10" ht="24" x14ac:dyDescent="0.2">
      <c r="B314" s="248">
        <v>306</v>
      </c>
      <c r="C314" s="249" t="s">
        <v>17</v>
      </c>
      <c r="D314" s="250">
        <v>20078</v>
      </c>
      <c r="E314" s="251" t="s">
        <v>1826</v>
      </c>
      <c r="F314" s="346" t="s">
        <v>1031</v>
      </c>
      <c r="G314" s="250" t="s">
        <v>28</v>
      </c>
      <c r="H314" s="252">
        <v>8.1029412999999995</v>
      </c>
      <c r="I314" s="255">
        <v>0.99559715492269985</v>
      </c>
      <c r="J314" s="254" t="s">
        <v>1453</v>
      </c>
    </row>
    <row r="315" spans="2:10" ht="24" x14ac:dyDescent="0.2">
      <c r="B315" s="248">
        <v>307</v>
      </c>
      <c r="C315" s="249" t="s">
        <v>17</v>
      </c>
      <c r="D315" s="250">
        <v>11717</v>
      </c>
      <c r="E315" s="251" t="s">
        <v>1827</v>
      </c>
      <c r="F315" s="346" t="s">
        <v>1031</v>
      </c>
      <c r="G315" s="250" t="s">
        <v>28</v>
      </c>
      <c r="H315" s="252">
        <v>4</v>
      </c>
      <c r="I315" s="255">
        <v>0.99572222447920988</v>
      </c>
      <c r="J315" s="254" t="s">
        <v>1453</v>
      </c>
    </row>
    <row r="316" spans="2:10" ht="24" x14ac:dyDescent="0.2">
      <c r="B316" s="248">
        <v>308</v>
      </c>
      <c r="C316" s="249" t="s">
        <v>17</v>
      </c>
      <c r="D316" s="250">
        <v>43461</v>
      </c>
      <c r="E316" s="251" t="s">
        <v>1828</v>
      </c>
      <c r="F316" s="346" t="s">
        <v>1075</v>
      </c>
      <c r="G316" s="250" t="s">
        <v>36</v>
      </c>
      <c r="H316" s="252">
        <v>777.4979932</v>
      </c>
      <c r="I316" s="255">
        <v>0.99584517858596988</v>
      </c>
      <c r="J316" s="254" t="s">
        <v>1453</v>
      </c>
    </row>
    <row r="317" spans="2:10" ht="24" x14ac:dyDescent="0.2">
      <c r="B317" s="248">
        <v>309</v>
      </c>
      <c r="C317" s="249" t="s">
        <v>17</v>
      </c>
      <c r="D317" s="250">
        <v>10535</v>
      </c>
      <c r="E317" s="251" t="s">
        <v>1829</v>
      </c>
      <c r="F317" s="346" t="s">
        <v>1075</v>
      </c>
      <c r="G317" s="250" t="s">
        <v>28</v>
      </c>
      <c r="H317" s="252">
        <v>4.3059199999999999E-2</v>
      </c>
      <c r="I317" s="255">
        <v>0.9959638911378198</v>
      </c>
      <c r="J317" s="254" t="s">
        <v>1453</v>
      </c>
    </row>
    <row r="318" spans="2:10" x14ac:dyDescent="0.2">
      <c r="B318" s="248">
        <v>310</v>
      </c>
      <c r="C318" s="249" t="s">
        <v>17</v>
      </c>
      <c r="D318" s="250">
        <v>4093</v>
      </c>
      <c r="E318" s="251" t="s">
        <v>1823</v>
      </c>
      <c r="F318" s="346" t="s">
        <v>1067</v>
      </c>
      <c r="G318" s="250" t="s">
        <v>36</v>
      </c>
      <c r="H318" s="252">
        <v>17.6976233</v>
      </c>
      <c r="I318" s="255">
        <v>0.99608091241785979</v>
      </c>
      <c r="J318" s="254" t="s">
        <v>1453</v>
      </c>
    </row>
    <row r="319" spans="2:10" ht="24" x14ac:dyDescent="0.2">
      <c r="B319" s="248">
        <v>311</v>
      </c>
      <c r="C319" s="249" t="s">
        <v>17</v>
      </c>
      <c r="D319" s="250">
        <v>10899</v>
      </c>
      <c r="E319" s="251" t="s">
        <v>1830</v>
      </c>
      <c r="F319" s="346" t="s">
        <v>1031</v>
      </c>
      <c r="G319" s="250" t="s">
        <v>28</v>
      </c>
      <c r="H319" s="252">
        <v>3</v>
      </c>
      <c r="I319" s="255">
        <v>0.99619781301684984</v>
      </c>
      <c r="J319" s="254" t="s">
        <v>1453</v>
      </c>
    </row>
    <row r="320" spans="2:10" ht="36" x14ac:dyDescent="0.2">
      <c r="B320" s="248">
        <v>312</v>
      </c>
      <c r="C320" s="249" t="s">
        <v>17</v>
      </c>
      <c r="D320" s="250">
        <v>43600</v>
      </c>
      <c r="E320" s="251" t="s">
        <v>953</v>
      </c>
      <c r="F320" s="346" t="s">
        <v>1031</v>
      </c>
      <c r="G320" s="250" t="s">
        <v>1553</v>
      </c>
      <c r="H320" s="252">
        <v>4</v>
      </c>
      <c r="I320" s="255">
        <v>0.99631467902254989</v>
      </c>
      <c r="J320" s="254" t="s">
        <v>1453</v>
      </c>
    </row>
    <row r="321" spans="2:10" x14ac:dyDescent="0.2">
      <c r="B321" s="248">
        <v>313</v>
      </c>
      <c r="C321" s="249" t="s">
        <v>17</v>
      </c>
      <c r="D321" s="250">
        <v>1966</v>
      </c>
      <c r="E321" s="251" t="s">
        <v>1831</v>
      </c>
      <c r="F321" s="346" t="s">
        <v>1031</v>
      </c>
      <c r="G321" s="250" t="s">
        <v>28</v>
      </c>
      <c r="H321" s="252">
        <v>8.2889999999999997</v>
      </c>
      <c r="I321" s="255">
        <v>0.9964297042305198</v>
      </c>
      <c r="J321" s="254" t="s">
        <v>1453</v>
      </c>
    </row>
    <row r="322" spans="2:10" ht="24" x14ac:dyDescent="0.2">
      <c r="B322" s="248">
        <v>314</v>
      </c>
      <c r="C322" s="249" t="s">
        <v>17</v>
      </c>
      <c r="D322" s="250">
        <v>3670</v>
      </c>
      <c r="E322" s="251" t="s">
        <v>1832</v>
      </c>
      <c r="F322" s="346" t="s">
        <v>1031</v>
      </c>
      <c r="G322" s="250" t="s">
        <v>28</v>
      </c>
      <c r="H322" s="252">
        <v>8</v>
      </c>
      <c r="I322" s="255">
        <v>0.99654407951958979</v>
      </c>
      <c r="J322" s="254" t="s">
        <v>1453</v>
      </c>
    </row>
    <row r="323" spans="2:10" x14ac:dyDescent="0.2">
      <c r="B323" s="248">
        <v>315</v>
      </c>
      <c r="C323" s="249" t="s">
        <v>17</v>
      </c>
      <c r="D323" s="250">
        <v>39961</v>
      </c>
      <c r="E323" s="251" t="s">
        <v>1833</v>
      </c>
      <c r="F323" s="346" t="s">
        <v>1031</v>
      </c>
      <c r="G323" s="250" t="s">
        <v>28</v>
      </c>
      <c r="H323" s="252">
        <v>8.3396260000000009</v>
      </c>
      <c r="I323" s="255">
        <v>0.99665770536428988</v>
      </c>
      <c r="J323" s="254" t="s">
        <v>1453</v>
      </c>
    </row>
    <row r="324" spans="2:10" ht="24" x14ac:dyDescent="0.2">
      <c r="B324" s="248">
        <v>316</v>
      </c>
      <c r="C324" s="249" t="s">
        <v>17</v>
      </c>
      <c r="D324" s="250">
        <v>7568</v>
      </c>
      <c r="E324" s="251" t="s">
        <v>952</v>
      </c>
      <c r="F324" s="346" t="s">
        <v>1031</v>
      </c>
      <c r="G324" s="250" t="s">
        <v>28</v>
      </c>
      <c r="H324" s="252">
        <v>340.68859520000001</v>
      </c>
      <c r="I324" s="255">
        <v>0.9967705098012698</v>
      </c>
      <c r="J324" s="254" t="s">
        <v>1453</v>
      </c>
    </row>
    <row r="325" spans="2:10" ht="24" x14ac:dyDescent="0.2">
      <c r="B325" s="248">
        <v>317</v>
      </c>
      <c r="C325" s="249" t="s">
        <v>17</v>
      </c>
      <c r="D325" s="250">
        <v>21127</v>
      </c>
      <c r="E325" s="251" t="s">
        <v>1834</v>
      </c>
      <c r="F325" s="346" t="s">
        <v>1031</v>
      </c>
      <c r="G325" s="250" t="s">
        <v>28</v>
      </c>
      <c r="H325" s="252">
        <v>49.994235500000002</v>
      </c>
      <c r="I325" s="255">
        <v>0.9968824308878198</v>
      </c>
      <c r="J325" s="254" t="s">
        <v>1453</v>
      </c>
    </row>
    <row r="326" spans="2:10" ht="24" x14ac:dyDescent="0.2">
      <c r="B326" s="248">
        <v>318</v>
      </c>
      <c r="C326" s="249" t="s">
        <v>17</v>
      </c>
      <c r="D326" s="250">
        <v>7622</v>
      </c>
      <c r="E326" s="251" t="s">
        <v>1835</v>
      </c>
      <c r="F326" s="346" t="s">
        <v>1075</v>
      </c>
      <c r="G326" s="250" t="s">
        <v>28</v>
      </c>
      <c r="H326" s="252">
        <v>2.2220000000000001E-4</v>
      </c>
      <c r="I326" s="255">
        <v>0.99699169820835987</v>
      </c>
      <c r="J326" s="254" t="s">
        <v>1453</v>
      </c>
    </row>
    <row r="327" spans="2:10" ht="24" x14ac:dyDescent="0.2">
      <c r="B327" s="248">
        <v>319</v>
      </c>
      <c r="C327" s="249" t="s">
        <v>17</v>
      </c>
      <c r="D327" s="250">
        <v>1872</v>
      </c>
      <c r="E327" s="251" t="s">
        <v>1836</v>
      </c>
      <c r="F327" s="346" t="s">
        <v>1031</v>
      </c>
      <c r="G327" s="250" t="s">
        <v>28</v>
      </c>
      <c r="H327" s="252">
        <v>79</v>
      </c>
      <c r="I327" s="255">
        <v>0.99709398561472984</v>
      </c>
      <c r="J327" s="254" t="s">
        <v>1453</v>
      </c>
    </row>
    <row r="328" spans="2:10" x14ac:dyDescent="0.2">
      <c r="B328" s="248">
        <v>320</v>
      </c>
      <c r="C328" s="249" t="s">
        <v>17</v>
      </c>
      <c r="D328" s="250">
        <v>6136</v>
      </c>
      <c r="E328" s="251" t="s">
        <v>1837</v>
      </c>
      <c r="F328" s="346" t="s">
        <v>1031</v>
      </c>
      <c r="G328" s="250" t="s">
        <v>28</v>
      </c>
      <c r="H328" s="252">
        <v>1</v>
      </c>
      <c r="I328" s="255">
        <v>0.99719610499657985</v>
      </c>
      <c r="J328" s="254" t="s">
        <v>1453</v>
      </c>
    </row>
    <row r="329" spans="2:10" x14ac:dyDescent="0.2">
      <c r="B329" s="248">
        <v>321</v>
      </c>
      <c r="C329" s="249" t="s">
        <v>17</v>
      </c>
      <c r="D329" s="250">
        <v>38643</v>
      </c>
      <c r="E329" s="251" t="s">
        <v>1838</v>
      </c>
      <c r="F329" s="346" t="s">
        <v>1031</v>
      </c>
      <c r="G329" s="250" t="s">
        <v>28</v>
      </c>
      <c r="H329" s="252">
        <v>4</v>
      </c>
      <c r="I329" s="255">
        <v>0.99729822437841986</v>
      </c>
      <c r="J329" s="254" t="s">
        <v>1453</v>
      </c>
    </row>
    <row r="330" spans="2:10" x14ac:dyDescent="0.2">
      <c r="B330" s="248">
        <v>322</v>
      </c>
      <c r="C330" s="249" t="s">
        <v>17</v>
      </c>
      <c r="D330" s="250">
        <v>2681</v>
      </c>
      <c r="E330" s="251" t="s">
        <v>1839</v>
      </c>
      <c r="F330" s="346" t="s">
        <v>1031</v>
      </c>
      <c r="G330" s="250" t="s">
        <v>70</v>
      </c>
      <c r="H330" s="252">
        <v>10.273999999999999</v>
      </c>
      <c r="I330" s="255">
        <v>0.99740027823068989</v>
      </c>
      <c r="J330" s="254" t="s">
        <v>1453</v>
      </c>
    </row>
    <row r="331" spans="2:10" x14ac:dyDescent="0.2">
      <c r="B331" s="248">
        <v>323</v>
      </c>
      <c r="C331" s="249" t="s">
        <v>17</v>
      </c>
      <c r="D331" s="250">
        <v>34653</v>
      </c>
      <c r="E331" s="251" t="s">
        <v>1840</v>
      </c>
      <c r="F331" s="346" t="s">
        <v>1031</v>
      </c>
      <c r="G331" s="250" t="s">
        <v>28</v>
      </c>
      <c r="H331" s="252">
        <v>20</v>
      </c>
      <c r="I331" s="255">
        <v>0.99750059876163988</v>
      </c>
      <c r="J331" s="254" t="s">
        <v>1453</v>
      </c>
    </row>
    <row r="332" spans="2:10" x14ac:dyDescent="0.2">
      <c r="B332" s="248">
        <v>324</v>
      </c>
      <c r="C332" s="249" t="s">
        <v>17</v>
      </c>
      <c r="D332" s="250">
        <v>6307</v>
      </c>
      <c r="E332" s="251" t="s">
        <v>1841</v>
      </c>
      <c r="F332" s="346" t="s">
        <v>1031</v>
      </c>
      <c r="G332" s="250" t="s">
        <v>28</v>
      </c>
      <c r="H332" s="252">
        <v>2</v>
      </c>
      <c r="I332" s="255">
        <v>0.9975983692731698</v>
      </c>
      <c r="J332" s="254" t="s">
        <v>1453</v>
      </c>
    </row>
    <row r="333" spans="2:10" x14ac:dyDescent="0.2">
      <c r="B333" s="248">
        <v>325</v>
      </c>
      <c r="C333" s="249" t="s">
        <v>17</v>
      </c>
      <c r="D333" s="250">
        <v>11683</v>
      </c>
      <c r="E333" s="251" t="s">
        <v>1842</v>
      </c>
      <c r="F333" s="346" t="s">
        <v>1031</v>
      </c>
      <c r="G333" s="250" t="s">
        <v>28</v>
      </c>
      <c r="H333" s="252">
        <v>4</v>
      </c>
      <c r="I333" s="255">
        <v>0.99769204789309984</v>
      </c>
      <c r="J333" s="254" t="s">
        <v>1453</v>
      </c>
    </row>
    <row r="334" spans="2:10" ht="24" x14ac:dyDescent="0.2">
      <c r="B334" s="248">
        <v>326</v>
      </c>
      <c r="C334" s="249" t="s">
        <v>17</v>
      </c>
      <c r="D334" s="250">
        <v>20147</v>
      </c>
      <c r="E334" s="251" t="s">
        <v>1843</v>
      </c>
      <c r="F334" s="346" t="s">
        <v>1031</v>
      </c>
      <c r="G334" s="250" t="s">
        <v>28</v>
      </c>
      <c r="H334" s="252">
        <v>28</v>
      </c>
      <c r="I334" s="255">
        <v>0.99778531139358984</v>
      </c>
      <c r="J334" s="254" t="s">
        <v>1453</v>
      </c>
    </row>
    <row r="335" spans="2:10" ht="36" x14ac:dyDescent="0.2">
      <c r="B335" s="248">
        <v>327</v>
      </c>
      <c r="C335" s="249" t="s">
        <v>17</v>
      </c>
      <c r="D335" s="250">
        <v>11280</v>
      </c>
      <c r="E335" s="251" t="s">
        <v>1844</v>
      </c>
      <c r="F335" s="346" t="s">
        <v>1075</v>
      </c>
      <c r="G335" s="250" t="s">
        <v>28</v>
      </c>
      <c r="H335" s="252">
        <v>1.2164700000000001E-2</v>
      </c>
      <c r="I335" s="255">
        <v>0.99787766809017986</v>
      </c>
      <c r="J335" s="254" t="s">
        <v>1453</v>
      </c>
    </row>
    <row r="336" spans="2:10" ht="24" x14ac:dyDescent="0.2">
      <c r="B336" s="248">
        <v>328</v>
      </c>
      <c r="C336" s="249" t="s">
        <v>17</v>
      </c>
      <c r="D336" s="250">
        <v>37411</v>
      </c>
      <c r="E336" s="251" t="s">
        <v>1845</v>
      </c>
      <c r="F336" s="346" t="s">
        <v>1031</v>
      </c>
      <c r="G336" s="250" t="s">
        <v>1335</v>
      </c>
      <c r="H336" s="252">
        <v>6.6022559999999997</v>
      </c>
      <c r="I336" s="255">
        <v>0.99796723106140983</v>
      </c>
      <c r="J336" s="254" t="s">
        <v>1453</v>
      </c>
    </row>
    <row r="337" spans="2:10" x14ac:dyDescent="0.2">
      <c r="B337" s="248">
        <v>329</v>
      </c>
      <c r="C337" s="249" t="s">
        <v>17</v>
      </c>
      <c r="D337" s="250">
        <v>20247</v>
      </c>
      <c r="E337" s="251" t="s">
        <v>1846</v>
      </c>
      <c r="F337" s="346" t="s">
        <v>1031</v>
      </c>
      <c r="G337" s="250" t="s">
        <v>94</v>
      </c>
      <c r="H337" s="252">
        <v>6.2167900999999999</v>
      </c>
      <c r="I337" s="255">
        <v>0.99805443988102982</v>
      </c>
      <c r="J337" s="254" t="s">
        <v>1453</v>
      </c>
    </row>
    <row r="338" spans="2:10" x14ac:dyDescent="0.2">
      <c r="B338" s="248">
        <v>330</v>
      </c>
      <c r="C338" s="249" t="s">
        <v>17</v>
      </c>
      <c r="D338" s="250">
        <v>38102</v>
      </c>
      <c r="E338" s="251" t="s">
        <v>1847</v>
      </c>
      <c r="F338" s="346" t="s">
        <v>1031</v>
      </c>
      <c r="G338" s="250" t="s">
        <v>28</v>
      </c>
      <c r="H338" s="252">
        <v>18</v>
      </c>
      <c r="I338" s="255">
        <v>0.99813965797144977</v>
      </c>
      <c r="J338" s="254" t="s">
        <v>1453</v>
      </c>
    </row>
    <row r="339" spans="2:10" ht="24" x14ac:dyDescent="0.2">
      <c r="B339" s="248">
        <v>331</v>
      </c>
      <c r="C339" s="249" t="s">
        <v>17</v>
      </c>
      <c r="D339" s="250">
        <v>43475</v>
      </c>
      <c r="E339" s="251" t="s">
        <v>1848</v>
      </c>
      <c r="F339" s="346" t="s">
        <v>1075</v>
      </c>
      <c r="G339" s="250" t="s">
        <v>1042</v>
      </c>
      <c r="H339" s="252">
        <v>8</v>
      </c>
      <c r="I339" s="255">
        <v>0.99822461908316984</v>
      </c>
      <c r="J339" s="254" t="s">
        <v>1453</v>
      </c>
    </row>
    <row r="340" spans="2:10" ht="24" x14ac:dyDescent="0.2">
      <c r="B340" s="248">
        <v>332</v>
      </c>
      <c r="C340" s="249" t="s">
        <v>17</v>
      </c>
      <c r="D340" s="250">
        <v>10412</v>
      </c>
      <c r="E340" s="251" t="s">
        <v>1849</v>
      </c>
      <c r="F340" s="346" t="s">
        <v>1031</v>
      </c>
      <c r="G340" s="250" t="s">
        <v>28</v>
      </c>
      <c r="H340" s="252">
        <v>2</v>
      </c>
      <c r="I340" s="255">
        <v>0.99830950112452976</v>
      </c>
      <c r="J340" s="254" t="s">
        <v>1453</v>
      </c>
    </row>
    <row r="341" spans="2:10" ht="24" x14ac:dyDescent="0.2">
      <c r="B341" s="248">
        <v>333</v>
      </c>
      <c r="C341" s="249" t="s">
        <v>17</v>
      </c>
      <c r="D341" s="250">
        <v>38599</v>
      </c>
      <c r="E341" s="251" t="s">
        <v>1850</v>
      </c>
      <c r="F341" s="346" t="s">
        <v>1031</v>
      </c>
      <c r="G341" s="250" t="s">
        <v>28</v>
      </c>
      <c r="H341" s="252">
        <v>26.517600000000002</v>
      </c>
      <c r="I341" s="255">
        <v>0.99839166776683985</v>
      </c>
      <c r="J341" s="254" t="s">
        <v>1453</v>
      </c>
    </row>
    <row r="342" spans="2:10" ht="24" x14ac:dyDescent="0.2">
      <c r="B342" s="248">
        <v>334</v>
      </c>
      <c r="C342" s="249" t="s">
        <v>17</v>
      </c>
      <c r="D342" s="250">
        <v>38099</v>
      </c>
      <c r="E342" s="251" t="s">
        <v>1851</v>
      </c>
      <c r="F342" s="346" t="s">
        <v>1031</v>
      </c>
      <c r="G342" s="250" t="s">
        <v>28</v>
      </c>
      <c r="H342" s="252">
        <v>115.12</v>
      </c>
      <c r="I342" s="255">
        <v>0.99847359099497979</v>
      </c>
      <c r="J342" s="254" t="s">
        <v>1453</v>
      </c>
    </row>
    <row r="343" spans="2:10" x14ac:dyDescent="0.2">
      <c r="B343" s="248">
        <v>335</v>
      </c>
      <c r="C343" s="249" t="s">
        <v>17</v>
      </c>
      <c r="D343" s="250">
        <v>296</v>
      </c>
      <c r="E343" s="251" t="s">
        <v>1852</v>
      </c>
      <c r="F343" s="346" t="s">
        <v>1031</v>
      </c>
      <c r="G343" s="250" t="s">
        <v>28</v>
      </c>
      <c r="H343" s="252">
        <v>73.06</v>
      </c>
      <c r="I343" s="255">
        <v>0.99855518944157984</v>
      </c>
      <c r="J343" s="254" t="s">
        <v>1453</v>
      </c>
    </row>
    <row r="344" spans="2:10" x14ac:dyDescent="0.2">
      <c r="B344" s="248">
        <v>336</v>
      </c>
      <c r="C344" s="249" t="s">
        <v>17</v>
      </c>
      <c r="D344" s="250">
        <v>37329</v>
      </c>
      <c r="E344" s="251" t="s">
        <v>993</v>
      </c>
      <c r="F344" s="346" t="s">
        <v>1031</v>
      </c>
      <c r="G344" s="250" t="s">
        <v>94</v>
      </c>
      <c r="H344" s="252">
        <v>1.2476457000000001</v>
      </c>
      <c r="I344" s="255">
        <v>0.99863525154797983</v>
      </c>
      <c r="J344" s="254" t="s">
        <v>1453</v>
      </c>
    </row>
    <row r="345" spans="2:10" x14ac:dyDescent="0.2">
      <c r="B345" s="248">
        <v>337</v>
      </c>
      <c r="C345" s="249" t="s">
        <v>17</v>
      </c>
      <c r="D345" s="250">
        <v>11749</v>
      </c>
      <c r="E345" s="251" t="s">
        <v>1853</v>
      </c>
      <c r="F345" s="346" t="s">
        <v>1031</v>
      </c>
      <c r="G345" s="250" t="s">
        <v>28</v>
      </c>
      <c r="H345" s="252">
        <v>4</v>
      </c>
      <c r="I345" s="255">
        <v>0.99871100096168985</v>
      </c>
      <c r="J345" s="254" t="s">
        <v>1453</v>
      </c>
    </row>
    <row r="346" spans="2:10" ht="24" x14ac:dyDescent="0.2">
      <c r="B346" s="248">
        <v>338</v>
      </c>
      <c r="C346" s="249" t="s">
        <v>17</v>
      </c>
      <c r="D346" s="250">
        <v>7700</v>
      </c>
      <c r="E346" s="251" t="s">
        <v>1854</v>
      </c>
      <c r="F346" s="346" t="s">
        <v>1031</v>
      </c>
      <c r="G346" s="250" t="s">
        <v>70</v>
      </c>
      <c r="H346" s="252">
        <v>5.6002099999999997</v>
      </c>
      <c r="I346" s="255">
        <v>0.99878450753330983</v>
      </c>
      <c r="J346" s="254" t="s">
        <v>1453</v>
      </c>
    </row>
    <row r="347" spans="2:10" ht="24" x14ac:dyDescent="0.2">
      <c r="B347" s="248">
        <v>339</v>
      </c>
      <c r="C347" s="249" t="s">
        <v>17</v>
      </c>
      <c r="D347" s="250">
        <v>10404</v>
      </c>
      <c r="E347" s="251" t="s">
        <v>1855</v>
      </c>
      <c r="F347" s="346" t="s">
        <v>1031</v>
      </c>
      <c r="G347" s="250" t="s">
        <v>28</v>
      </c>
      <c r="H347" s="252">
        <v>2</v>
      </c>
      <c r="I347" s="255">
        <v>0.9988545441128398</v>
      </c>
      <c r="J347" s="254" t="s">
        <v>1453</v>
      </c>
    </row>
    <row r="348" spans="2:10" ht="60" x14ac:dyDescent="0.2">
      <c r="B348" s="248">
        <v>340</v>
      </c>
      <c r="C348" s="249" t="s">
        <v>17</v>
      </c>
      <c r="D348" s="250">
        <v>39813</v>
      </c>
      <c r="E348" s="251" t="s">
        <v>1857</v>
      </c>
      <c r="F348" s="346" t="s">
        <v>1075</v>
      </c>
      <c r="G348" s="250" t="s">
        <v>28</v>
      </c>
      <c r="H348" s="252">
        <v>3.6817999999999998E-3</v>
      </c>
      <c r="I348" s="255">
        <v>0.99892300812445978</v>
      </c>
      <c r="J348" s="254" t="s">
        <v>1453</v>
      </c>
    </row>
    <row r="349" spans="2:10" ht="24" x14ac:dyDescent="0.2">
      <c r="B349" s="248">
        <v>341</v>
      </c>
      <c r="C349" s="249" t="s">
        <v>17</v>
      </c>
      <c r="D349" s="250">
        <v>6138</v>
      </c>
      <c r="E349" s="251" t="s">
        <v>1858</v>
      </c>
      <c r="F349" s="346" t="s">
        <v>1031</v>
      </c>
      <c r="G349" s="250" t="s">
        <v>28</v>
      </c>
      <c r="H349" s="252">
        <v>10.192500000000001</v>
      </c>
      <c r="I349" s="255">
        <v>0.99899100802424978</v>
      </c>
      <c r="J349" s="254" t="s">
        <v>1453</v>
      </c>
    </row>
    <row r="350" spans="2:10" ht="24" x14ac:dyDescent="0.2">
      <c r="B350" s="248">
        <v>342</v>
      </c>
      <c r="C350" s="249" t="s">
        <v>17</v>
      </c>
      <c r="D350" s="250">
        <v>408</v>
      </c>
      <c r="E350" s="251" t="s">
        <v>1859</v>
      </c>
      <c r="F350" s="346" t="s">
        <v>1031</v>
      </c>
      <c r="G350" s="250" t="s">
        <v>28</v>
      </c>
      <c r="H350" s="252">
        <v>95.029560000000004</v>
      </c>
      <c r="I350" s="255">
        <v>0.99905863422580976</v>
      </c>
      <c r="J350" s="254" t="s">
        <v>1453</v>
      </c>
    </row>
    <row r="351" spans="2:10" ht="24" x14ac:dyDescent="0.2">
      <c r="B351" s="248">
        <v>343</v>
      </c>
      <c r="C351" s="249" t="s">
        <v>17</v>
      </c>
      <c r="D351" s="250">
        <v>1959</v>
      </c>
      <c r="E351" s="251" t="s">
        <v>1860</v>
      </c>
      <c r="F351" s="346" t="s">
        <v>1031</v>
      </c>
      <c r="G351" s="250" t="s">
        <v>28</v>
      </c>
      <c r="H351" s="252">
        <v>8</v>
      </c>
      <c r="I351" s="255">
        <v>0.99912359053411981</v>
      </c>
      <c r="J351" s="254" t="s">
        <v>1453</v>
      </c>
    </row>
    <row r="352" spans="2:10" ht="24" x14ac:dyDescent="0.2">
      <c r="B352" s="248">
        <v>344</v>
      </c>
      <c r="C352" s="249" t="s">
        <v>17</v>
      </c>
      <c r="D352" s="250">
        <v>3520</v>
      </c>
      <c r="E352" s="251" t="s">
        <v>1861</v>
      </c>
      <c r="F352" s="346" t="s">
        <v>1031</v>
      </c>
      <c r="G352" s="250" t="s">
        <v>28</v>
      </c>
      <c r="H352" s="252">
        <v>13</v>
      </c>
      <c r="I352" s="255">
        <v>0.99918789945378983</v>
      </c>
      <c r="J352" s="254" t="s">
        <v>1453</v>
      </c>
    </row>
    <row r="353" spans="2:10" ht="24" x14ac:dyDescent="0.2">
      <c r="B353" s="248">
        <v>345</v>
      </c>
      <c r="C353" s="249" t="s">
        <v>17</v>
      </c>
      <c r="D353" s="250">
        <v>11772</v>
      </c>
      <c r="E353" s="251" t="s">
        <v>1862</v>
      </c>
      <c r="F353" s="346" t="s">
        <v>1031</v>
      </c>
      <c r="G353" s="250" t="s">
        <v>28</v>
      </c>
      <c r="H353" s="252">
        <v>1</v>
      </c>
      <c r="I353" s="255">
        <v>0.99925057260518979</v>
      </c>
      <c r="J353" s="254" t="s">
        <v>1453</v>
      </c>
    </row>
    <row r="354" spans="2:10" x14ac:dyDescent="0.2">
      <c r="B354" s="248">
        <v>346</v>
      </c>
      <c r="C354" s="249" t="s">
        <v>17</v>
      </c>
      <c r="D354" s="250">
        <v>3767</v>
      </c>
      <c r="E354" s="251" t="s">
        <v>1863</v>
      </c>
      <c r="F354" s="346" t="s">
        <v>1031</v>
      </c>
      <c r="G354" s="250" t="s">
        <v>28</v>
      </c>
      <c r="H354" s="252">
        <v>86.900999999999996</v>
      </c>
      <c r="I354" s="255">
        <v>0.99931284370846984</v>
      </c>
      <c r="J354" s="254" t="s">
        <v>1453</v>
      </c>
    </row>
    <row r="355" spans="2:10" ht="24" x14ac:dyDescent="0.2">
      <c r="B355" s="248">
        <v>347</v>
      </c>
      <c r="C355" s="249" t="s">
        <v>17</v>
      </c>
      <c r="D355" s="250">
        <v>13458</v>
      </c>
      <c r="E355" s="251" t="s">
        <v>1864</v>
      </c>
      <c r="F355" s="346" t="s">
        <v>1075</v>
      </c>
      <c r="G355" s="250" t="s">
        <v>28</v>
      </c>
      <c r="H355" s="252">
        <v>8.8500000000000002E-3</v>
      </c>
      <c r="I355" s="255">
        <v>0.99937408274772976</v>
      </c>
      <c r="J355" s="254" t="s">
        <v>1453</v>
      </c>
    </row>
    <row r="356" spans="2:10" x14ac:dyDescent="0.2">
      <c r="B356" s="248">
        <v>348</v>
      </c>
      <c r="C356" s="249" t="s">
        <v>17</v>
      </c>
      <c r="D356" s="250">
        <v>37395</v>
      </c>
      <c r="E356" s="251" t="s">
        <v>1865</v>
      </c>
      <c r="F356" s="346" t="s">
        <v>1031</v>
      </c>
      <c r="G356" s="250" t="s">
        <v>1083</v>
      </c>
      <c r="H356" s="252">
        <v>3.0124075000000001</v>
      </c>
      <c r="I356" s="255">
        <v>0.99943412206241977</v>
      </c>
      <c r="J356" s="254" t="s">
        <v>1453</v>
      </c>
    </row>
    <row r="357" spans="2:10" x14ac:dyDescent="0.2">
      <c r="B357" s="248">
        <v>349</v>
      </c>
      <c r="C357" s="249" t="s">
        <v>17</v>
      </c>
      <c r="D357" s="250">
        <v>44499</v>
      </c>
      <c r="E357" s="251" t="s">
        <v>1856</v>
      </c>
      <c r="F357" s="346" t="s">
        <v>1067</v>
      </c>
      <c r="G357" s="250" t="s">
        <v>1653</v>
      </c>
      <c r="H357" s="252">
        <v>13.937431800000001</v>
      </c>
      <c r="I357" s="255">
        <v>0.99949397649465976</v>
      </c>
      <c r="J357" s="254" t="s">
        <v>1453</v>
      </c>
    </row>
    <row r="358" spans="2:10" x14ac:dyDescent="0.2">
      <c r="B358" s="248">
        <v>350</v>
      </c>
      <c r="C358" s="249" t="s">
        <v>17</v>
      </c>
      <c r="D358" s="250">
        <v>4226</v>
      </c>
      <c r="E358" s="251" t="s">
        <v>1866</v>
      </c>
      <c r="F358" s="346" t="s">
        <v>1031</v>
      </c>
      <c r="G358" s="250" t="s">
        <v>94</v>
      </c>
      <c r="H358" s="252">
        <v>12.62196</v>
      </c>
      <c r="I358" s="255">
        <v>0.99955267272454984</v>
      </c>
      <c r="J358" s="254" t="s">
        <v>1453</v>
      </c>
    </row>
    <row r="359" spans="2:10" x14ac:dyDescent="0.2">
      <c r="B359" s="248">
        <v>351</v>
      </c>
      <c r="C359" s="249" t="s">
        <v>17</v>
      </c>
      <c r="D359" s="250">
        <v>5073</v>
      </c>
      <c r="E359" s="251" t="s">
        <v>1867</v>
      </c>
      <c r="F359" s="346" t="s">
        <v>1031</v>
      </c>
      <c r="G359" s="250" t="s">
        <v>94</v>
      </c>
      <c r="H359" s="252">
        <v>4.5609200000000003</v>
      </c>
      <c r="I359" s="255">
        <v>0.99961105029314978</v>
      </c>
      <c r="J359" s="254" t="s">
        <v>1453</v>
      </c>
    </row>
    <row r="360" spans="2:10" ht="48" x14ac:dyDescent="0.2">
      <c r="B360" s="248">
        <v>352</v>
      </c>
      <c r="C360" s="249" t="s">
        <v>17</v>
      </c>
      <c r="D360" s="250">
        <v>37736</v>
      </c>
      <c r="E360" s="251" t="s">
        <v>1868</v>
      </c>
      <c r="F360" s="346" t="s">
        <v>1075</v>
      </c>
      <c r="G360" s="250" t="s">
        <v>28</v>
      </c>
      <c r="H360" s="252">
        <v>1.4069E-3</v>
      </c>
      <c r="I360" s="255">
        <v>0.99966872340750978</v>
      </c>
      <c r="J360" s="254" t="s">
        <v>1453</v>
      </c>
    </row>
    <row r="361" spans="2:10" ht="24" x14ac:dyDescent="0.2">
      <c r="B361" s="248">
        <v>353</v>
      </c>
      <c r="C361" s="249" t="s">
        <v>17</v>
      </c>
      <c r="D361" s="250">
        <v>44945</v>
      </c>
      <c r="E361" s="251" t="s">
        <v>1869</v>
      </c>
      <c r="F361" s="346" t="s">
        <v>1031</v>
      </c>
      <c r="G361" s="250" t="s">
        <v>1553</v>
      </c>
      <c r="H361" s="252">
        <v>10.289</v>
      </c>
      <c r="I361" s="255">
        <v>0.99972465531573984</v>
      </c>
      <c r="J361" s="254" t="s">
        <v>1453</v>
      </c>
    </row>
    <row r="362" spans="2:10" x14ac:dyDescent="0.2">
      <c r="B362" s="248">
        <v>354</v>
      </c>
      <c r="C362" s="249" t="s">
        <v>17</v>
      </c>
      <c r="D362" s="250">
        <v>10997</v>
      </c>
      <c r="E362" s="251" t="s">
        <v>1870</v>
      </c>
      <c r="F362" s="346" t="s">
        <v>1031</v>
      </c>
      <c r="G362" s="250" t="s">
        <v>94</v>
      </c>
      <c r="H362" s="252">
        <v>3.818133</v>
      </c>
      <c r="I362" s="255">
        <v>0.99977897866041976</v>
      </c>
      <c r="J362" s="254" t="s">
        <v>1453</v>
      </c>
    </row>
    <row r="363" spans="2:10" ht="24" x14ac:dyDescent="0.2">
      <c r="B363" s="248">
        <v>355</v>
      </c>
      <c r="C363" s="249" t="s">
        <v>17</v>
      </c>
      <c r="D363" s="250">
        <v>1575</v>
      </c>
      <c r="E363" s="251" t="s">
        <v>1871</v>
      </c>
      <c r="F363" s="346" t="s">
        <v>1031</v>
      </c>
      <c r="G363" s="250" t="s">
        <v>28</v>
      </c>
      <c r="H363" s="252">
        <v>57</v>
      </c>
      <c r="I363" s="255">
        <v>0.9998330627929598</v>
      </c>
      <c r="J363" s="254" t="s">
        <v>1453</v>
      </c>
    </row>
    <row r="364" spans="2:10" ht="24" x14ac:dyDescent="0.2">
      <c r="B364" s="248">
        <v>356</v>
      </c>
      <c r="C364" s="249" t="s">
        <v>17</v>
      </c>
      <c r="D364" s="250">
        <v>4425</v>
      </c>
      <c r="E364" s="251" t="s">
        <v>1873</v>
      </c>
      <c r="F364" s="346" t="s">
        <v>1031</v>
      </c>
      <c r="G364" s="250" t="s">
        <v>70</v>
      </c>
      <c r="H364" s="252">
        <v>4.3178570000000001</v>
      </c>
      <c r="I364" s="255">
        <v>0.99988608873984985</v>
      </c>
      <c r="J364" s="254" t="s">
        <v>1453</v>
      </c>
    </row>
    <row r="365" spans="2:10" ht="24" x14ac:dyDescent="0.2">
      <c r="B365" s="248">
        <v>357</v>
      </c>
      <c r="C365" s="249" t="s">
        <v>17</v>
      </c>
      <c r="D365" s="250">
        <v>38592</v>
      </c>
      <c r="E365" s="251" t="s">
        <v>1874</v>
      </c>
      <c r="F365" s="346" t="s">
        <v>1031</v>
      </c>
      <c r="G365" s="250" t="s">
        <v>28</v>
      </c>
      <c r="H365" s="252">
        <v>31.7376</v>
      </c>
      <c r="I365" s="255">
        <v>0.99993580828289985</v>
      </c>
      <c r="J365" s="254" t="s">
        <v>1453</v>
      </c>
    </row>
    <row r="366" spans="2:10" ht="24" x14ac:dyDescent="0.2">
      <c r="B366" s="248">
        <v>358</v>
      </c>
      <c r="C366" s="249" t="s">
        <v>17</v>
      </c>
      <c r="D366" s="250">
        <v>360</v>
      </c>
      <c r="E366" s="251" t="s">
        <v>1875</v>
      </c>
      <c r="F366" s="346" t="s">
        <v>1031</v>
      </c>
      <c r="G366" s="250" t="s">
        <v>28</v>
      </c>
      <c r="H366" s="252">
        <v>25</v>
      </c>
      <c r="I366" s="255">
        <v>0.99998522726365979</v>
      </c>
      <c r="J366" s="254" t="s">
        <v>1453</v>
      </c>
    </row>
    <row r="367" spans="2:10" ht="24" x14ac:dyDescent="0.2">
      <c r="B367" s="248">
        <v>359</v>
      </c>
      <c r="C367" s="249" t="s">
        <v>17</v>
      </c>
      <c r="D367" s="250">
        <v>3927</v>
      </c>
      <c r="E367" s="251" t="s">
        <v>1876</v>
      </c>
      <c r="F367" s="346" t="s">
        <v>1031</v>
      </c>
      <c r="G367" s="250" t="s">
        <v>28</v>
      </c>
      <c r="H367" s="252">
        <v>2</v>
      </c>
      <c r="I367" s="255">
        <v>1.0000343596143</v>
      </c>
      <c r="J367" s="254" t="s">
        <v>1453</v>
      </c>
    </row>
    <row r="368" spans="2:10" ht="24" x14ac:dyDescent="0.2">
      <c r="B368" s="248">
        <v>360</v>
      </c>
      <c r="C368" s="249" t="s">
        <v>17</v>
      </c>
      <c r="D368" s="250">
        <v>1956</v>
      </c>
      <c r="E368" s="251" t="s">
        <v>1877</v>
      </c>
      <c r="F368" s="346" t="s">
        <v>1031</v>
      </c>
      <c r="G368" s="250" t="s">
        <v>28</v>
      </c>
      <c r="H368" s="252">
        <v>26</v>
      </c>
      <c r="I368" s="255">
        <v>1.0000826716098998</v>
      </c>
      <c r="J368" s="254" t="s">
        <v>1453</v>
      </c>
    </row>
    <row r="369" spans="2:10" ht="36" x14ac:dyDescent="0.2">
      <c r="B369" s="248">
        <v>361</v>
      </c>
      <c r="C369" s="249" t="s">
        <v>17</v>
      </c>
      <c r="D369" s="250">
        <v>36397</v>
      </c>
      <c r="E369" s="251" t="s">
        <v>1878</v>
      </c>
      <c r="F369" s="346" t="s">
        <v>1075</v>
      </c>
      <c r="G369" s="250" t="s">
        <v>28</v>
      </c>
      <c r="H369" s="252">
        <v>4.2874999999999996E-3</v>
      </c>
      <c r="I369" s="255">
        <v>1.000130754885</v>
      </c>
      <c r="J369" s="254" t="s">
        <v>1453</v>
      </c>
    </row>
    <row r="370" spans="2:10" ht="24" x14ac:dyDescent="0.2">
      <c r="B370" s="248">
        <v>362</v>
      </c>
      <c r="C370" s="249" t="s">
        <v>17</v>
      </c>
      <c r="D370" s="250">
        <v>43492</v>
      </c>
      <c r="E370" s="251" t="s">
        <v>1879</v>
      </c>
      <c r="F370" s="346" t="s">
        <v>1075</v>
      </c>
      <c r="G370" s="250" t="s">
        <v>36</v>
      </c>
      <c r="H370" s="252">
        <v>57.163623000000001</v>
      </c>
      <c r="I370" s="255">
        <v>1.0001782143470999</v>
      </c>
      <c r="J370" s="254" t="s">
        <v>1453</v>
      </c>
    </row>
    <row r="371" spans="2:10" ht="24" x14ac:dyDescent="0.2">
      <c r="B371" s="248">
        <v>363</v>
      </c>
      <c r="C371" s="249" t="s">
        <v>17</v>
      </c>
      <c r="D371" s="250">
        <v>43470</v>
      </c>
      <c r="E371" s="251" t="s">
        <v>1880</v>
      </c>
      <c r="F371" s="346" t="s">
        <v>1075</v>
      </c>
      <c r="G371" s="250" t="s">
        <v>1042</v>
      </c>
      <c r="H371" s="252">
        <v>9</v>
      </c>
      <c r="I371" s="255">
        <v>1.0002253600547999</v>
      </c>
      <c r="J371" s="254" t="s">
        <v>1453</v>
      </c>
    </row>
    <row r="372" spans="2:10" x14ac:dyDescent="0.2">
      <c r="B372" s="248">
        <v>364</v>
      </c>
      <c r="C372" s="249" t="s">
        <v>17</v>
      </c>
      <c r="D372" s="250">
        <v>4237</v>
      </c>
      <c r="E372" s="251" t="s">
        <v>1872</v>
      </c>
      <c r="F372" s="346" t="s">
        <v>1067</v>
      </c>
      <c r="G372" s="250" t="s">
        <v>36</v>
      </c>
      <c r="H372" s="252">
        <v>7.5949530999999997</v>
      </c>
      <c r="I372" s="255">
        <v>1.0002722769098999</v>
      </c>
      <c r="J372" s="254" t="s">
        <v>1453</v>
      </c>
    </row>
    <row r="373" spans="2:10" ht="36" x14ac:dyDescent="0.2">
      <c r="B373" s="248">
        <v>365</v>
      </c>
      <c r="C373" s="249" t="s">
        <v>17</v>
      </c>
      <c r="D373" s="250">
        <v>39808</v>
      </c>
      <c r="E373" s="251" t="s">
        <v>1881</v>
      </c>
      <c r="F373" s="346" t="s">
        <v>1031</v>
      </c>
      <c r="G373" s="250" t="s">
        <v>28</v>
      </c>
      <c r="H373" s="252">
        <v>1</v>
      </c>
      <c r="I373" s="255">
        <v>1.0003183749351998</v>
      </c>
      <c r="J373" s="254" t="s">
        <v>1453</v>
      </c>
    </row>
    <row r="374" spans="2:10" ht="24" x14ac:dyDescent="0.2">
      <c r="B374" s="248">
        <v>366</v>
      </c>
      <c r="C374" s="249" t="s">
        <v>17</v>
      </c>
      <c r="D374" s="250">
        <v>7130</v>
      </c>
      <c r="E374" s="251" t="s">
        <v>1882</v>
      </c>
      <c r="F374" s="346" t="s">
        <v>1031</v>
      </c>
      <c r="G374" s="250" t="s">
        <v>28</v>
      </c>
      <c r="H374" s="252">
        <v>5</v>
      </c>
      <c r="I374" s="255">
        <v>1.0003644087157999</v>
      </c>
      <c r="J374" s="254" t="s">
        <v>1453</v>
      </c>
    </row>
    <row r="375" spans="2:10" ht="24" x14ac:dyDescent="0.2">
      <c r="B375" s="248">
        <v>367</v>
      </c>
      <c r="C375" s="249" t="s">
        <v>17</v>
      </c>
      <c r="D375" s="250">
        <v>11190</v>
      </c>
      <c r="E375" s="251" t="s">
        <v>1883</v>
      </c>
      <c r="F375" s="346" t="s">
        <v>1031</v>
      </c>
      <c r="G375" s="250" t="s">
        <v>28</v>
      </c>
      <c r="H375" s="252">
        <v>0.40142099999999997</v>
      </c>
      <c r="I375" s="255">
        <v>1.0004098373158998</v>
      </c>
      <c r="J375" s="254" t="s">
        <v>1453</v>
      </c>
    </row>
    <row r="376" spans="2:10" ht="24" x14ac:dyDescent="0.2">
      <c r="B376" s="248">
        <v>368</v>
      </c>
      <c r="C376" s="249" t="s">
        <v>17</v>
      </c>
      <c r="D376" s="250">
        <v>10908</v>
      </c>
      <c r="E376" s="251" t="s">
        <v>1884</v>
      </c>
      <c r="F376" s="346" t="s">
        <v>1031</v>
      </c>
      <c r="G376" s="250" t="s">
        <v>28</v>
      </c>
      <c r="H376" s="252">
        <v>4</v>
      </c>
      <c r="I376" s="255">
        <v>1.0004552632430999</v>
      </c>
      <c r="J376" s="254" t="s">
        <v>1453</v>
      </c>
    </row>
    <row r="377" spans="2:10" ht="24" x14ac:dyDescent="0.2">
      <c r="B377" s="248">
        <v>369</v>
      </c>
      <c r="C377" s="249" t="s">
        <v>17</v>
      </c>
      <c r="D377" s="250">
        <v>4720</v>
      </c>
      <c r="E377" s="251" t="s">
        <v>1885</v>
      </c>
      <c r="F377" s="346" t="s">
        <v>1031</v>
      </c>
      <c r="G377" s="250" t="s">
        <v>1291</v>
      </c>
      <c r="H377" s="252">
        <v>0.67587299999999995</v>
      </c>
      <c r="I377" s="255">
        <v>1.0004987011847999</v>
      </c>
      <c r="J377" s="254" t="s">
        <v>1453</v>
      </c>
    </row>
    <row r="378" spans="2:10" ht="36" x14ac:dyDescent="0.2">
      <c r="B378" s="248">
        <v>370</v>
      </c>
      <c r="C378" s="249" t="s">
        <v>17</v>
      </c>
      <c r="D378" s="250">
        <v>3799</v>
      </c>
      <c r="E378" s="251" t="s">
        <v>1886</v>
      </c>
      <c r="F378" s="346" t="s">
        <v>1031</v>
      </c>
      <c r="G378" s="250" t="s">
        <v>28</v>
      </c>
      <c r="H378" s="252">
        <v>0.57799999999999996</v>
      </c>
      <c r="I378" s="255">
        <v>1.0005417302517998</v>
      </c>
      <c r="J378" s="254" t="s">
        <v>1453</v>
      </c>
    </row>
    <row r="379" spans="2:10" ht="24" x14ac:dyDescent="0.2">
      <c r="B379" s="248">
        <v>371</v>
      </c>
      <c r="C379" s="249" t="s">
        <v>17</v>
      </c>
      <c r="D379" s="250">
        <v>2692</v>
      </c>
      <c r="E379" s="251" t="s">
        <v>1887</v>
      </c>
      <c r="F379" s="346" t="s">
        <v>1031</v>
      </c>
      <c r="G379" s="250" t="s">
        <v>1074</v>
      </c>
      <c r="H379" s="252">
        <v>10.352603</v>
      </c>
      <c r="I379" s="255">
        <v>1.0005845012732</v>
      </c>
      <c r="J379" s="254" t="s">
        <v>1453</v>
      </c>
    </row>
    <row r="380" spans="2:10" ht="36" x14ac:dyDescent="0.2">
      <c r="B380" s="248">
        <v>372</v>
      </c>
      <c r="C380" s="249" t="s">
        <v>17</v>
      </c>
      <c r="D380" s="250">
        <v>10555</v>
      </c>
      <c r="E380" s="251" t="s">
        <v>1888</v>
      </c>
      <c r="F380" s="346" t="s">
        <v>1031</v>
      </c>
      <c r="G380" s="250" t="s">
        <v>28</v>
      </c>
      <c r="H380" s="252">
        <v>0.28899999999999998</v>
      </c>
      <c r="I380" s="255">
        <v>1.0006263006526999</v>
      </c>
      <c r="J380" s="254" t="s">
        <v>1453</v>
      </c>
    </row>
    <row r="381" spans="2:10" ht="24" x14ac:dyDescent="0.2">
      <c r="B381" s="248">
        <v>373</v>
      </c>
      <c r="C381" s="249" t="s">
        <v>17</v>
      </c>
      <c r="D381" s="250">
        <v>43482</v>
      </c>
      <c r="E381" s="251" t="s">
        <v>1889</v>
      </c>
      <c r="F381" s="346" t="s">
        <v>1075</v>
      </c>
      <c r="G381" s="250" t="s">
        <v>36</v>
      </c>
      <c r="H381" s="252">
        <v>108</v>
      </c>
      <c r="I381" s="255">
        <v>1.0006663300270999</v>
      </c>
      <c r="J381" s="254" t="s">
        <v>1453</v>
      </c>
    </row>
    <row r="382" spans="2:10" ht="36" x14ac:dyDescent="0.2">
      <c r="B382" s="248">
        <v>374</v>
      </c>
      <c r="C382" s="249" t="s">
        <v>17</v>
      </c>
      <c r="D382" s="250">
        <v>39246</v>
      </c>
      <c r="E382" s="251" t="s">
        <v>1890</v>
      </c>
      <c r="F382" s="346" t="s">
        <v>1031</v>
      </c>
      <c r="G382" s="250" t="s">
        <v>70</v>
      </c>
      <c r="H382" s="252">
        <v>15.411</v>
      </c>
      <c r="I382" s="255">
        <v>1.0007060853337</v>
      </c>
      <c r="J382" s="254" t="s">
        <v>1453</v>
      </c>
    </row>
    <row r="383" spans="2:10" ht="24" x14ac:dyDescent="0.2">
      <c r="B383" s="248">
        <v>375</v>
      </c>
      <c r="C383" s="249" t="s">
        <v>17</v>
      </c>
      <c r="D383" s="250">
        <v>112</v>
      </c>
      <c r="E383" s="251" t="s">
        <v>1891</v>
      </c>
      <c r="F383" s="346" t="s">
        <v>1031</v>
      </c>
      <c r="G383" s="250" t="s">
        <v>28</v>
      </c>
      <c r="H383" s="252">
        <v>14</v>
      </c>
      <c r="I383" s="255">
        <v>1.0007449681878</v>
      </c>
      <c r="J383" s="254" t="s">
        <v>1453</v>
      </c>
    </row>
    <row r="384" spans="2:10" ht="60" x14ac:dyDescent="0.2">
      <c r="B384" s="248">
        <v>376</v>
      </c>
      <c r="C384" s="249" t="s">
        <v>17</v>
      </c>
      <c r="D384" s="250">
        <v>1442</v>
      </c>
      <c r="E384" s="251" t="s">
        <v>1892</v>
      </c>
      <c r="F384" s="346" t="s">
        <v>1075</v>
      </c>
      <c r="G384" s="250" t="s">
        <v>28</v>
      </c>
      <c r="H384" s="252">
        <v>8.1586999999999996E-3</v>
      </c>
      <c r="I384" s="255">
        <v>1.0007832159568999</v>
      </c>
      <c r="J384" s="254" t="s">
        <v>1453</v>
      </c>
    </row>
    <row r="385" spans="2:10" ht="24" x14ac:dyDescent="0.2">
      <c r="B385" s="248">
        <v>377</v>
      </c>
      <c r="C385" s="249" t="s">
        <v>17</v>
      </c>
      <c r="D385" s="250">
        <v>3528</v>
      </c>
      <c r="E385" s="251" t="s">
        <v>1893</v>
      </c>
      <c r="F385" s="346" t="s">
        <v>1031</v>
      </c>
      <c r="G385" s="250" t="s">
        <v>28</v>
      </c>
      <c r="H385" s="252">
        <v>7</v>
      </c>
      <c r="I385" s="255">
        <v>1.0008213031653999</v>
      </c>
      <c r="J385" s="254" t="s">
        <v>1453</v>
      </c>
    </row>
    <row r="386" spans="2:10" x14ac:dyDescent="0.2">
      <c r="B386" s="248">
        <v>378</v>
      </c>
      <c r="C386" s="249" t="s">
        <v>17</v>
      </c>
      <c r="D386" s="250">
        <v>12402</v>
      </c>
      <c r="E386" s="251" t="s">
        <v>1894</v>
      </c>
      <c r="F386" s="346" t="s">
        <v>1031</v>
      </c>
      <c r="G386" s="250" t="s">
        <v>28</v>
      </c>
      <c r="H386" s="252">
        <v>1</v>
      </c>
      <c r="I386" s="255">
        <v>1.0008575173945</v>
      </c>
      <c r="J386" s="254" t="s">
        <v>1453</v>
      </c>
    </row>
    <row r="387" spans="2:10" ht="24" x14ac:dyDescent="0.2">
      <c r="B387" s="248">
        <v>379</v>
      </c>
      <c r="C387" s="249" t="s">
        <v>17</v>
      </c>
      <c r="D387" s="250">
        <v>1957</v>
      </c>
      <c r="E387" s="251" t="s">
        <v>1895</v>
      </c>
      <c r="F387" s="346" t="s">
        <v>1031</v>
      </c>
      <c r="G387" s="250" t="s">
        <v>28</v>
      </c>
      <c r="H387" s="252">
        <v>9</v>
      </c>
      <c r="I387" s="255">
        <v>1.0008936772627</v>
      </c>
      <c r="J387" s="254" t="s">
        <v>1453</v>
      </c>
    </row>
    <row r="388" spans="2:10" x14ac:dyDescent="0.2">
      <c r="B388" s="248">
        <v>380</v>
      </c>
      <c r="C388" s="249" t="s">
        <v>17</v>
      </c>
      <c r="D388" s="250">
        <v>3517</v>
      </c>
      <c r="E388" s="251" t="s">
        <v>1896</v>
      </c>
      <c r="F388" s="346" t="s">
        <v>1031</v>
      </c>
      <c r="G388" s="250" t="s">
        <v>28</v>
      </c>
      <c r="H388" s="252">
        <v>28.3855</v>
      </c>
      <c r="I388" s="255">
        <v>1.0009293079377</v>
      </c>
      <c r="J388" s="254" t="s">
        <v>1453</v>
      </c>
    </row>
    <row r="389" spans="2:10" ht="24" x14ac:dyDescent="0.2">
      <c r="B389" s="248">
        <v>381</v>
      </c>
      <c r="C389" s="249" t="s">
        <v>17</v>
      </c>
      <c r="D389" s="250">
        <v>1580</v>
      </c>
      <c r="E389" s="251" t="s">
        <v>1897</v>
      </c>
      <c r="F389" s="346" t="s">
        <v>1031</v>
      </c>
      <c r="G389" s="250" t="s">
        <v>28</v>
      </c>
      <c r="H389" s="252">
        <v>9</v>
      </c>
      <c r="I389" s="255">
        <v>1.0009649340808999</v>
      </c>
      <c r="J389" s="254" t="s">
        <v>1453</v>
      </c>
    </row>
    <row r="390" spans="2:10" x14ac:dyDescent="0.2">
      <c r="B390" s="248">
        <v>382</v>
      </c>
      <c r="C390" s="249" t="s">
        <v>17</v>
      </c>
      <c r="D390" s="250">
        <v>38383</v>
      </c>
      <c r="E390" s="251" t="s">
        <v>1898</v>
      </c>
      <c r="F390" s="346" t="s">
        <v>1031</v>
      </c>
      <c r="G390" s="250" t="s">
        <v>28</v>
      </c>
      <c r="H390" s="252">
        <v>26.554630499999998</v>
      </c>
      <c r="I390" s="255">
        <v>1.0010004974861</v>
      </c>
      <c r="J390" s="254" t="s">
        <v>1453</v>
      </c>
    </row>
    <row r="391" spans="2:10" x14ac:dyDescent="0.2">
      <c r="B391" s="248">
        <v>383</v>
      </c>
      <c r="C391" s="249" t="s">
        <v>17</v>
      </c>
      <c r="D391" s="250">
        <v>3909</v>
      </c>
      <c r="E391" s="251" t="s">
        <v>1899</v>
      </c>
      <c r="F391" s="346" t="s">
        <v>1031</v>
      </c>
      <c r="G391" s="250" t="s">
        <v>28</v>
      </c>
      <c r="H391" s="252">
        <v>12</v>
      </c>
      <c r="I391" s="255">
        <v>1.0010360198494999</v>
      </c>
      <c r="J391" s="254" t="s">
        <v>1453</v>
      </c>
    </row>
    <row r="392" spans="2:10" ht="24" x14ac:dyDescent="0.2">
      <c r="B392" s="248">
        <v>384</v>
      </c>
      <c r="C392" s="249" t="s">
        <v>17</v>
      </c>
      <c r="D392" s="250">
        <v>11829</v>
      </c>
      <c r="E392" s="251" t="s">
        <v>1900</v>
      </c>
      <c r="F392" s="346" t="s">
        <v>1031</v>
      </c>
      <c r="G392" s="250" t="s">
        <v>28</v>
      </c>
      <c r="H392" s="252">
        <v>2</v>
      </c>
      <c r="I392" s="255">
        <v>1.0010704846465999</v>
      </c>
      <c r="J392" s="254" t="s">
        <v>1453</v>
      </c>
    </row>
    <row r="393" spans="2:10" ht="24" x14ac:dyDescent="0.2">
      <c r="B393" s="248">
        <v>385</v>
      </c>
      <c r="C393" s="249" t="s">
        <v>17</v>
      </c>
      <c r="D393" s="250">
        <v>1570</v>
      </c>
      <c r="E393" s="251" t="s">
        <v>1901</v>
      </c>
      <c r="F393" s="346" t="s">
        <v>1031</v>
      </c>
      <c r="G393" s="250" t="s">
        <v>28</v>
      </c>
      <c r="H393" s="252">
        <v>71</v>
      </c>
      <c r="I393" s="255">
        <v>1.0011045194986998</v>
      </c>
      <c r="J393" s="254" t="s">
        <v>1453</v>
      </c>
    </row>
    <row r="394" spans="2:10" ht="24" x14ac:dyDescent="0.2">
      <c r="B394" s="248">
        <v>386</v>
      </c>
      <c r="C394" s="249" t="s">
        <v>17</v>
      </c>
      <c r="D394" s="250">
        <v>6212</v>
      </c>
      <c r="E394" s="251" t="s">
        <v>972</v>
      </c>
      <c r="F394" s="346" t="s">
        <v>1031</v>
      </c>
      <c r="G394" s="250" t="s">
        <v>70</v>
      </c>
      <c r="H394" s="252">
        <v>3.2</v>
      </c>
      <c r="I394" s="255">
        <v>1.0011384723151999</v>
      </c>
      <c r="J394" s="254" t="s">
        <v>1453</v>
      </c>
    </row>
    <row r="395" spans="2:10" x14ac:dyDescent="0.2">
      <c r="B395" s="248">
        <v>387</v>
      </c>
      <c r="C395" s="249" t="s">
        <v>17</v>
      </c>
      <c r="D395" s="250">
        <v>38113</v>
      </c>
      <c r="E395" s="251" t="s">
        <v>1902</v>
      </c>
      <c r="F395" s="346" t="s">
        <v>1031</v>
      </c>
      <c r="G395" s="250" t="s">
        <v>28</v>
      </c>
      <c r="H395" s="252">
        <v>8</v>
      </c>
      <c r="I395" s="255">
        <v>1.0011723539683999</v>
      </c>
      <c r="J395" s="254" t="s">
        <v>1453</v>
      </c>
    </row>
    <row r="396" spans="2:10" ht="24" x14ac:dyDescent="0.2">
      <c r="B396" s="248">
        <v>388</v>
      </c>
      <c r="C396" s="249" t="s">
        <v>17</v>
      </c>
      <c r="D396" s="250">
        <v>43468</v>
      </c>
      <c r="E396" s="251" t="s">
        <v>1903</v>
      </c>
      <c r="F396" s="346" t="s">
        <v>1075</v>
      </c>
      <c r="G396" s="250" t="s">
        <v>36</v>
      </c>
      <c r="H396" s="252">
        <v>57.163623000000001</v>
      </c>
      <c r="I396" s="255">
        <v>1.0012054060939</v>
      </c>
      <c r="J396" s="254" t="s">
        <v>1453</v>
      </c>
    </row>
    <row r="397" spans="2:10" ht="24" x14ac:dyDescent="0.2">
      <c r="B397" s="248">
        <v>389</v>
      </c>
      <c r="C397" s="249" t="s">
        <v>17</v>
      </c>
      <c r="D397" s="250">
        <v>34566</v>
      </c>
      <c r="E397" s="251" t="s">
        <v>1904</v>
      </c>
      <c r="F397" s="346" t="s">
        <v>1031</v>
      </c>
      <c r="G397" s="250" t="s">
        <v>28</v>
      </c>
      <c r="H397" s="252">
        <v>14.611265</v>
      </c>
      <c r="I397" s="255">
        <v>1.0012373217568999</v>
      </c>
      <c r="J397" s="254" t="s">
        <v>1453</v>
      </c>
    </row>
    <row r="398" spans="2:10" x14ac:dyDescent="0.2">
      <c r="B398" s="248">
        <v>390</v>
      </c>
      <c r="C398" s="249" t="s">
        <v>17</v>
      </c>
      <c r="D398" s="250">
        <v>43062</v>
      </c>
      <c r="E398" s="251" t="s">
        <v>979</v>
      </c>
      <c r="F398" s="346" t="s">
        <v>1031</v>
      </c>
      <c r="G398" s="250" t="s">
        <v>1560</v>
      </c>
      <c r="H398" s="252">
        <v>5.68</v>
      </c>
      <c r="I398" s="255">
        <v>1.0012687320656999</v>
      </c>
      <c r="J398" s="254" t="s">
        <v>1453</v>
      </c>
    </row>
    <row r="399" spans="2:10" ht="24" x14ac:dyDescent="0.2">
      <c r="B399" s="248">
        <v>391</v>
      </c>
      <c r="C399" s="249" t="s">
        <v>17</v>
      </c>
      <c r="D399" s="250">
        <v>7142</v>
      </c>
      <c r="E399" s="251" t="s">
        <v>1905</v>
      </c>
      <c r="F399" s="346" t="s">
        <v>1031</v>
      </c>
      <c r="G399" s="250" t="s">
        <v>28</v>
      </c>
      <c r="H399" s="252">
        <v>5</v>
      </c>
      <c r="I399" s="255">
        <v>1.0012987293869999</v>
      </c>
      <c r="J399" s="254" t="s">
        <v>1453</v>
      </c>
    </row>
    <row r="400" spans="2:10" ht="24" x14ac:dyDescent="0.2">
      <c r="B400" s="248">
        <v>392</v>
      </c>
      <c r="C400" s="249" t="s">
        <v>17</v>
      </c>
      <c r="D400" s="250">
        <v>10234</v>
      </c>
      <c r="E400" s="251" t="s">
        <v>1906</v>
      </c>
      <c r="F400" s="346" t="s">
        <v>1031</v>
      </c>
      <c r="G400" s="250" t="s">
        <v>28</v>
      </c>
      <c r="H400" s="252">
        <v>1</v>
      </c>
      <c r="I400" s="255">
        <v>1.0013280892034999</v>
      </c>
      <c r="J400" s="254" t="s">
        <v>1453</v>
      </c>
    </row>
    <row r="401" spans="2:10" x14ac:dyDescent="0.2">
      <c r="B401" s="248">
        <v>393</v>
      </c>
      <c r="C401" s="249" t="s">
        <v>17</v>
      </c>
      <c r="D401" s="250">
        <v>6149</v>
      </c>
      <c r="E401" s="251" t="s">
        <v>1907</v>
      </c>
      <c r="F401" s="346" t="s">
        <v>1031</v>
      </c>
      <c r="G401" s="250" t="s">
        <v>28</v>
      </c>
      <c r="H401" s="252">
        <v>4</v>
      </c>
      <c r="I401" s="255">
        <v>1.0013571673318</v>
      </c>
      <c r="J401" s="254" t="s">
        <v>1453</v>
      </c>
    </row>
    <row r="402" spans="2:10" x14ac:dyDescent="0.2">
      <c r="B402" s="248">
        <v>394</v>
      </c>
      <c r="C402" s="249" t="s">
        <v>17</v>
      </c>
      <c r="D402" s="250">
        <v>34623</v>
      </c>
      <c r="E402" s="251" t="s">
        <v>1908</v>
      </c>
      <c r="F402" s="346" t="s">
        <v>1031</v>
      </c>
      <c r="G402" s="250" t="s">
        <v>28</v>
      </c>
      <c r="H402" s="252">
        <v>1</v>
      </c>
      <c r="I402" s="255">
        <v>1.0013854893495999</v>
      </c>
      <c r="J402" s="254" t="s">
        <v>1453</v>
      </c>
    </row>
    <row r="403" spans="2:10" ht="24" x14ac:dyDescent="0.2">
      <c r="B403" s="248">
        <v>395</v>
      </c>
      <c r="C403" s="249" t="s">
        <v>17</v>
      </c>
      <c r="D403" s="250">
        <v>11950</v>
      </c>
      <c r="E403" s="251" t="s">
        <v>1909</v>
      </c>
      <c r="F403" s="346" t="s">
        <v>1031</v>
      </c>
      <c r="G403" s="250" t="s">
        <v>28</v>
      </c>
      <c r="H403" s="252">
        <v>251.7587</v>
      </c>
      <c r="I403" s="255">
        <v>1.001412860998</v>
      </c>
      <c r="J403" s="254" t="s">
        <v>1453</v>
      </c>
    </row>
    <row r="404" spans="2:10" x14ac:dyDescent="0.2">
      <c r="B404" s="248">
        <v>396</v>
      </c>
      <c r="C404" s="249" t="s">
        <v>17</v>
      </c>
      <c r="D404" s="250">
        <v>6303</v>
      </c>
      <c r="E404" s="251" t="s">
        <v>1910</v>
      </c>
      <c r="F404" s="346" t="s">
        <v>1031</v>
      </c>
      <c r="G404" s="250" t="s">
        <v>28</v>
      </c>
      <c r="H404" s="252">
        <v>3</v>
      </c>
      <c r="I404" s="255">
        <v>1.0014401551010998</v>
      </c>
      <c r="J404" s="254" t="s">
        <v>1453</v>
      </c>
    </row>
    <row r="405" spans="2:10" ht="24" x14ac:dyDescent="0.2">
      <c r="B405" s="248">
        <v>397</v>
      </c>
      <c r="C405" s="249" t="s">
        <v>17</v>
      </c>
      <c r="D405" s="250">
        <v>6029</v>
      </c>
      <c r="E405" s="251" t="s">
        <v>1911</v>
      </c>
      <c r="F405" s="346" t="s">
        <v>1031</v>
      </c>
      <c r="G405" s="250" t="s">
        <v>28</v>
      </c>
      <c r="H405" s="252">
        <v>3</v>
      </c>
      <c r="I405" s="255">
        <v>1.0014670662671998</v>
      </c>
      <c r="J405" s="254" t="s">
        <v>1453</v>
      </c>
    </row>
    <row r="406" spans="2:10" ht="24" x14ac:dyDescent="0.2">
      <c r="B406" s="248">
        <v>398</v>
      </c>
      <c r="C406" s="249" t="s">
        <v>17</v>
      </c>
      <c r="D406" s="250">
        <v>13896</v>
      </c>
      <c r="E406" s="251" t="s">
        <v>1912</v>
      </c>
      <c r="F406" s="346" t="s">
        <v>1075</v>
      </c>
      <c r="G406" s="250" t="s">
        <v>28</v>
      </c>
      <c r="H406" s="252">
        <v>1.5008799999999999E-2</v>
      </c>
      <c r="I406" s="255">
        <v>1.0014934820915</v>
      </c>
      <c r="J406" s="254" t="s">
        <v>1453</v>
      </c>
    </row>
    <row r="407" spans="2:10" ht="24" x14ac:dyDescent="0.2">
      <c r="B407" s="248">
        <v>399</v>
      </c>
      <c r="C407" s="249" t="s">
        <v>17</v>
      </c>
      <c r="D407" s="250">
        <v>14618</v>
      </c>
      <c r="E407" s="251" t="s">
        <v>1913</v>
      </c>
      <c r="F407" s="346" t="s">
        <v>1075</v>
      </c>
      <c r="G407" s="250" t="s">
        <v>28</v>
      </c>
      <c r="H407" s="252">
        <v>3.1554199999999998E-2</v>
      </c>
      <c r="I407" s="255">
        <v>1.0015195743571998</v>
      </c>
      <c r="J407" s="254" t="s">
        <v>1453</v>
      </c>
    </row>
    <row r="408" spans="2:10" x14ac:dyDescent="0.2">
      <c r="B408" s="248">
        <v>400</v>
      </c>
      <c r="C408" s="249" t="s">
        <v>17</v>
      </c>
      <c r="D408" s="250">
        <v>3526</v>
      </c>
      <c r="E408" s="251" t="s">
        <v>1914</v>
      </c>
      <c r="F408" s="346" t="s">
        <v>1031</v>
      </c>
      <c r="G408" s="250" t="s">
        <v>28</v>
      </c>
      <c r="H408" s="252">
        <v>14.096500000000001</v>
      </c>
      <c r="I408" s="255">
        <v>1.0015452801761999</v>
      </c>
      <c r="J408" s="254" t="s">
        <v>1453</v>
      </c>
    </row>
    <row r="409" spans="2:10" ht="24" x14ac:dyDescent="0.2">
      <c r="B409" s="248">
        <v>401</v>
      </c>
      <c r="C409" s="249" t="s">
        <v>17</v>
      </c>
      <c r="D409" s="250">
        <v>20971</v>
      </c>
      <c r="E409" s="251" t="s">
        <v>1915</v>
      </c>
      <c r="F409" s="346" t="s">
        <v>1031</v>
      </c>
      <c r="G409" s="250" t="s">
        <v>28</v>
      </c>
      <c r="H409" s="252">
        <v>3</v>
      </c>
      <c r="I409" s="255">
        <v>1.0015706914161</v>
      </c>
      <c r="J409" s="254" t="s">
        <v>1453</v>
      </c>
    </row>
    <row r="410" spans="2:10" ht="36" x14ac:dyDescent="0.2">
      <c r="B410" s="248">
        <v>402</v>
      </c>
      <c r="C410" s="249" t="s">
        <v>17</v>
      </c>
      <c r="D410" s="250">
        <v>10553</v>
      </c>
      <c r="E410" s="251" t="s">
        <v>1916</v>
      </c>
      <c r="F410" s="346" t="s">
        <v>1031</v>
      </c>
      <c r="G410" s="250" t="s">
        <v>28</v>
      </c>
      <c r="H410" s="252">
        <v>0.1925</v>
      </c>
      <c r="I410" s="255">
        <v>1.0015959973564998</v>
      </c>
      <c r="J410" s="254" t="s">
        <v>1453</v>
      </c>
    </row>
    <row r="411" spans="2:10" ht="24" x14ac:dyDescent="0.2">
      <c r="B411" s="248">
        <v>403</v>
      </c>
      <c r="C411" s="249" t="s">
        <v>17</v>
      </c>
      <c r="D411" s="250">
        <v>151</v>
      </c>
      <c r="E411" s="251" t="s">
        <v>1917</v>
      </c>
      <c r="F411" s="346" t="s">
        <v>1031</v>
      </c>
      <c r="G411" s="250" t="s">
        <v>1074</v>
      </c>
      <c r="H411" s="252">
        <v>1.508</v>
      </c>
      <c r="I411" s="255">
        <v>1.0016211491467999</v>
      </c>
      <c r="J411" s="254" t="s">
        <v>1453</v>
      </c>
    </row>
    <row r="412" spans="2:10" x14ac:dyDescent="0.2">
      <c r="B412" s="248">
        <v>404</v>
      </c>
      <c r="C412" s="249" t="s">
        <v>17</v>
      </c>
      <c r="D412" s="250">
        <v>3518</v>
      </c>
      <c r="E412" s="251" t="s">
        <v>1918</v>
      </c>
      <c r="F412" s="346" t="s">
        <v>1031</v>
      </c>
      <c r="G412" s="250" t="s">
        <v>28</v>
      </c>
      <c r="H412" s="252">
        <v>11</v>
      </c>
      <c r="I412" s="255">
        <v>1.0016459377075999</v>
      </c>
      <c r="J412" s="254" t="s">
        <v>1453</v>
      </c>
    </row>
    <row r="413" spans="2:10" x14ac:dyDescent="0.2">
      <c r="B413" s="248">
        <v>405</v>
      </c>
      <c r="C413" s="249" t="s">
        <v>17</v>
      </c>
      <c r="D413" s="250">
        <v>2673</v>
      </c>
      <c r="E413" s="251" t="s">
        <v>1920</v>
      </c>
      <c r="F413" s="346" t="s">
        <v>1031</v>
      </c>
      <c r="G413" s="250" t="s">
        <v>70</v>
      </c>
      <c r="H413" s="252">
        <v>11.514474</v>
      </c>
      <c r="I413" s="255">
        <v>1.0016705199576998</v>
      </c>
      <c r="J413" s="254" t="s">
        <v>1453</v>
      </c>
    </row>
    <row r="414" spans="2:10" x14ac:dyDescent="0.2">
      <c r="B414" s="248">
        <v>406</v>
      </c>
      <c r="C414" s="249" t="s">
        <v>17</v>
      </c>
      <c r="D414" s="250">
        <v>11616</v>
      </c>
      <c r="E414" s="251" t="s">
        <v>1921</v>
      </c>
      <c r="F414" s="346" t="s">
        <v>1075</v>
      </c>
      <c r="G414" s="250" t="s">
        <v>28</v>
      </c>
      <c r="H414" s="252">
        <v>2.0003999999999998E-3</v>
      </c>
      <c r="I414" s="255">
        <v>1.0016947583406</v>
      </c>
      <c r="J414" s="254" t="s">
        <v>1453</v>
      </c>
    </row>
    <row r="415" spans="2:10" ht="24" x14ac:dyDescent="0.2">
      <c r="B415" s="248">
        <v>407</v>
      </c>
      <c r="C415" s="249" t="s">
        <v>17</v>
      </c>
      <c r="D415" s="250">
        <v>1930</v>
      </c>
      <c r="E415" s="251" t="s">
        <v>1923</v>
      </c>
      <c r="F415" s="346" t="s">
        <v>1031</v>
      </c>
      <c r="G415" s="250" t="s">
        <v>28</v>
      </c>
      <c r="H415" s="252">
        <v>4</v>
      </c>
      <c r="I415" s="255">
        <v>1.0017178468885</v>
      </c>
      <c r="J415" s="254" t="s">
        <v>1453</v>
      </c>
    </row>
    <row r="416" spans="2:10" ht="24" x14ac:dyDescent="0.2">
      <c r="B416" s="248">
        <v>408</v>
      </c>
      <c r="C416" s="249" t="s">
        <v>17</v>
      </c>
      <c r="D416" s="250">
        <v>9885</v>
      </c>
      <c r="E416" s="251" t="s">
        <v>1924</v>
      </c>
      <c r="F416" s="346" t="s">
        <v>1031</v>
      </c>
      <c r="G416" s="250" t="s">
        <v>28</v>
      </c>
      <c r="H416" s="252">
        <v>2</v>
      </c>
      <c r="I416" s="255">
        <v>1.0017409354362998</v>
      </c>
      <c r="J416" s="254" t="s">
        <v>1453</v>
      </c>
    </row>
    <row r="417" spans="2:10" ht="24" x14ac:dyDescent="0.2">
      <c r="B417" s="248">
        <v>409</v>
      </c>
      <c r="C417" s="249" t="s">
        <v>17</v>
      </c>
      <c r="D417" s="250">
        <v>1588</v>
      </c>
      <c r="E417" s="251" t="s">
        <v>1925</v>
      </c>
      <c r="F417" s="346" t="s">
        <v>1031</v>
      </c>
      <c r="G417" s="250" t="s">
        <v>28</v>
      </c>
      <c r="H417" s="252">
        <v>5</v>
      </c>
      <c r="I417" s="255">
        <v>1.0017637175863998</v>
      </c>
      <c r="J417" s="254" t="s">
        <v>1453</v>
      </c>
    </row>
    <row r="418" spans="2:10" ht="36" x14ac:dyDescent="0.2">
      <c r="B418" s="248">
        <v>410</v>
      </c>
      <c r="C418" s="249" t="s">
        <v>17</v>
      </c>
      <c r="D418" s="250">
        <v>12266</v>
      </c>
      <c r="E418" s="251" t="s">
        <v>1926</v>
      </c>
      <c r="F418" s="346" t="s">
        <v>1031</v>
      </c>
      <c r="G418" s="250" t="s">
        <v>28</v>
      </c>
      <c r="H418" s="252">
        <v>0.38550000000000001</v>
      </c>
      <c r="I418" s="255">
        <v>1.0017862835161</v>
      </c>
      <c r="J418" s="254" t="s">
        <v>1453</v>
      </c>
    </row>
    <row r="419" spans="2:10" ht="24" x14ac:dyDescent="0.2">
      <c r="B419" s="248">
        <v>411</v>
      </c>
      <c r="C419" s="249" t="s">
        <v>17</v>
      </c>
      <c r="D419" s="250">
        <v>1571</v>
      </c>
      <c r="E419" s="251" t="s">
        <v>1927</v>
      </c>
      <c r="F419" s="346" t="s">
        <v>1031</v>
      </c>
      <c r="G419" s="250" t="s">
        <v>28</v>
      </c>
      <c r="H419" s="252">
        <v>36</v>
      </c>
      <c r="I419" s="255">
        <v>1.0018086999658</v>
      </c>
      <c r="J419" s="254" t="s">
        <v>1453</v>
      </c>
    </row>
    <row r="420" spans="2:10" x14ac:dyDescent="0.2">
      <c r="B420" s="248">
        <v>412</v>
      </c>
      <c r="C420" s="249" t="s">
        <v>17</v>
      </c>
      <c r="D420" s="250">
        <v>3456</v>
      </c>
      <c r="E420" s="251" t="s">
        <v>1928</v>
      </c>
      <c r="F420" s="346" t="s">
        <v>1031</v>
      </c>
      <c r="G420" s="250" t="s">
        <v>28</v>
      </c>
      <c r="H420" s="252">
        <v>6</v>
      </c>
      <c r="I420" s="255">
        <v>1.0018310571126998</v>
      </c>
      <c r="J420" s="254" t="s">
        <v>1453</v>
      </c>
    </row>
    <row r="421" spans="2:10" x14ac:dyDescent="0.2">
      <c r="B421" s="248">
        <v>413</v>
      </c>
      <c r="C421" s="249" t="s">
        <v>17</v>
      </c>
      <c r="D421" s="250">
        <v>6020</v>
      </c>
      <c r="E421" s="251" t="s">
        <v>1929</v>
      </c>
      <c r="F421" s="346" t="s">
        <v>1031</v>
      </c>
      <c r="G421" s="250" t="s">
        <v>28</v>
      </c>
      <c r="H421" s="252">
        <v>2</v>
      </c>
      <c r="I421" s="255">
        <v>1.0018529398373999</v>
      </c>
      <c r="J421" s="254" t="s">
        <v>1453</v>
      </c>
    </row>
    <row r="422" spans="2:10" x14ac:dyDescent="0.2">
      <c r="B422" s="248">
        <v>414</v>
      </c>
      <c r="C422" s="249" t="s">
        <v>17</v>
      </c>
      <c r="D422" s="250">
        <v>5074</v>
      </c>
      <c r="E422" s="251" t="s">
        <v>1930</v>
      </c>
      <c r="F422" s="346" t="s">
        <v>1031</v>
      </c>
      <c r="G422" s="250" t="s">
        <v>94</v>
      </c>
      <c r="H422" s="252">
        <v>1.55372</v>
      </c>
      <c r="I422" s="255">
        <v>1.0018748000311999</v>
      </c>
      <c r="J422" s="254" t="s">
        <v>1453</v>
      </c>
    </row>
    <row r="423" spans="2:10" x14ac:dyDescent="0.2">
      <c r="B423" s="248">
        <v>415</v>
      </c>
      <c r="C423" s="249" t="s">
        <v>17</v>
      </c>
      <c r="D423" s="250">
        <v>39319</v>
      </c>
      <c r="E423" s="251" t="s">
        <v>1931</v>
      </c>
      <c r="F423" s="346" t="s">
        <v>1031</v>
      </c>
      <c r="G423" s="250" t="s">
        <v>28</v>
      </c>
      <c r="H423" s="252">
        <v>4</v>
      </c>
      <c r="I423" s="255">
        <v>1.0018965246150999</v>
      </c>
      <c r="J423" s="254" t="s">
        <v>1453</v>
      </c>
    </row>
    <row r="424" spans="2:10" x14ac:dyDescent="0.2">
      <c r="B424" s="248">
        <v>416</v>
      </c>
      <c r="C424" s="249" t="s">
        <v>17</v>
      </c>
      <c r="D424" s="250">
        <v>7592</v>
      </c>
      <c r="E424" s="251" t="s">
        <v>1919</v>
      </c>
      <c r="F424" s="346" t="s">
        <v>1067</v>
      </c>
      <c r="G424" s="250" t="s">
        <v>36</v>
      </c>
      <c r="H424" s="252">
        <v>2.6554524000000002</v>
      </c>
      <c r="I424" s="255">
        <v>1.0019179019414999</v>
      </c>
      <c r="J424" s="254" t="s">
        <v>1453</v>
      </c>
    </row>
    <row r="425" spans="2:10" ht="24" x14ac:dyDescent="0.2">
      <c r="B425" s="248">
        <v>417</v>
      </c>
      <c r="C425" s="249" t="s">
        <v>17</v>
      </c>
      <c r="D425" s="250">
        <v>13348</v>
      </c>
      <c r="E425" s="251" t="s">
        <v>1932</v>
      </c>
      <c r="F425" s="346" t="s">
        <v>1031</v>
      </c>
      <c r="G425" s="250" t="s">
        <v>28</v>
      </c>
      <c r="H425" s="252">
        <v>24</v>
      </c>
      <c r="I425" s="255">
        <v>1.0019391323356999</v>
      </c>
      <c r="J425" s="254" t="s">
        <v>1453</v>
      </c>
    </row>
    <row r="426" spans="2:10" x14ac:dyDescent="0.2">
      <c r="B426" s="248">
        <v>418</v>
      </c>
      <c r="C426" s="249" t="s">
        <v>17</v>
      </c>
      <c r="D426" s="250">
        <v>20250</v>
      </c>
      <c r="E426" s="251" t="s">
        <v>1933</v>
      </c>
      <c r="F426" s="346" t="s">
        <v>1031</v>
      </c>
      <c r="G426" s="250" t="s">
        <v>94</v>
      </c>
      <c r="H426" s="252">
        <v>2.842476</v>
      </c>
      <c r="I426" s="255">
        <v>1.0019602031757</v>
      </c>
      <c r="J426" s="254" t="s">
        <v>1453</v>
      </c>
    </row>
    <row r="427" spans="2:10" x14ac:dyDescent="0.2">
      <c r="B427" s="248">
        <v>419</v>
      </c>
      <c r="C427" s="249" t="s">
        <v>17</v>
      </c>
      <c r="D427" s="250">
        <v>4248</v>
      </c>
      <c r="E427" s="251" t="s">
        <v>1922</v>
      </c>
      <c r="F427" s="346" t="s">
        <v>1067</v>
      </c>
      <c r="G427" s="250" t="s">
        <v>36</v>
      </c>
      <c r="H427" s="252">
        <v>3.0162632</v>
      </c>
      <c r="I427" s="255">
        <v>1.0019803859881</v>
      </c>
      <c r="J427" s="254" t="s">
        <v>1453</v>
      </c>
    </row>
    <row r="428" spans="2:10" ht="24" x14ac:dyDescent="0.2">
      <c r="B428" s="248">
        <v>420</v>
      </c>
      <c r="C428" s="249" t="s">
        <v>17</v>
      </c>
      <c r="D428" s="250">
        <v>1955</v>
      </c>
      <c r="E428" s="251" t="s">
        <v>1934</v>
      </c>
      <c r="F428" s="346" t="s">
        <v>1031</v>
      </c>
      <c r="G428" s="250" t="s">
        <v>28</v>
      </c>
      <c r="H428" s="252">
        <v>15</v>
      </c>
      <c r="I428" s="255">
        <v>1.0020001041614</v>
      </c>
      <c r="J428" s="254" t="s">
        <v>1453</v>
      </c>
    </row>
    <row r="429" spans="2:10" ht="24" x14ac:dyDescent="0.2">
      <c r="B429" s="248">
        <v>421</v>
      </c>
      <c r="C429" s="249" t="s">
        <v>17</v>
      </c>
      <c r="D429" s="250">
        <v>3875</v>
      </c>
      <c r="E429" s="251" t="s">
        <v>1935</v>
      </c>
      <c r="F429" s="346" t="s">
        <v>1031</v>
      </c>
      <c r="G429" s="250" t="s">
        <v>28</v>
      </c>
      <c r="H429" s="252">
        <v>10</v>
      </c>
      <c r="I429" s="255">
        <v>1.0020197729158</v>
      </c>
      <c r="J429" s="254" t="s">
        <v>1453</v>
      </c>
    </row>
    <row r="430" spans="2:10" ht="24" x14ac:dyDescent="0.2">
      <c r="B430" s="248">
        <v>422</v>
      </c>
      <c r="C430" s="249" t="s">
        <v>17</v>
      </c>
      <c r="D430" s="250">
        <v>7097</v>
      </c>
      <c r="E430" s="251" t="s">
        <v>1936</v>
      </c>
      <c r="F430" s="346" t="s">
        <v>1031</v>
      </c>
      <c r="G430" s="250" t="s">
        <v>28</v>
      </c>
      <c r="H430" s="252">
        <v>4.2889999999999997</v>
      </c>
      <c r="I430" s="255">
        <v>1.0020389551155</v>
      </c>
      <c r="J430" s="254" t="s">
        <v>1453</v>
      </c>
    </row>
    <row r="431" spans="2:10" ht="24" x14ac:dyDescent="0.2">
      <c r="B431" s="248">
        <v>423</v>
      </c>
      <c r="C431" s="249" t="s">
        <v>17</v>
      </c>
      <c r="D431" s="250">
        <v>13294</v>
      </c>
      <c r="E431" s="251" t="s">
        <v>1937</v>
      </c>
      <c r="F431" s="346" t="s">
        <v>1031</v>
      </c>
      <c r="G431" s="250" t="s">
        <v>28</v>
      </c>
      <c r="H431" s="252">
        <v>24</v>
      </c>
      <c r="I431" s="255">
        <v>1.0020579320040999</v>
      </c>
      <c r="J431" s="254" t="s">
        <v>1453</v>
      </c>
    </row>
    <row r="432" spans="2:10" ht="60" x14ac:dyDescent="0.2">
      <c r="B432" s="248">
        <v>424</v>
      </c>
      <c r="C432" s="249" t="s">
        <v>17</v>
      </c>
      <c r="D432" s="250">
        <v>11281</v>
      </c>
      <c r="E432" s="251" t="s">
        <v>1938</v>
      </c>
      <c r="F432" s="346" t="s">
        <v>1075</v>
      </c>
      <c r="G432" s="250" t="s">
        <v>28</v>
      </c>
      <c r="H432" s="252">
        <v>3.3023000000000002E-3</v>
      </c>
      <c r="I432" s="255">
        <v>1.0020763730228999</v>
      </c>
      <c r="J432" s="254" t="s">
        <v>1453</v>
      </c>
    </row>
    <row r="433" spans="2:10" ht="24" x14ac:dyDescent="0.2">
      <c r="B433" s="248">
        <v>425</v>
      </c>
      <c r="C433" s="249" t="s">
        <v>17</v>
      </c>
      <c r="D433" s="250">
        <v>7139</v>
      </c>
      <c r="E433" s="251" t="s">
        <v>1939</v>
      </c>
      <c r="F433" s="346" t="s">
        <v>1031</v>
      </c>
      <c r="G433" s="250" t="s">
        <v>28</v>
      </c>
      <c r="H433" s="252">
        <v>24.428979999999999</v>
      </c>
      <c r="I433" s="255">
        <v>1.0020946025777999</v>
      </c>
      <c r="J433" s="254" t="s">
        <v>1453</v>
      </c>
    </row>
    <row r="434" spans="2:10" ht="24" x14ac:dyDescent="0.2">
      <c r="B434" s="248">
        <v>426</v>
      </c>
      <c r="C434" s="249" t="s">
        <v>17</v>
      </c>
      <c r="D434" s="250">
        <v>1577</v>
      </c>
      <c r="E434" s="251" t="s">
        <v>1940</v>
      </c>
      <c r="F434" s="346" t="s">
        <v>1031</v>
      </c>
      <c r="G434" s="250" t="s">
        <v>28</v>
      </c>
      <c r="H434" s="252">
        <v>12</v>
      </c>
      <c r="I434" s="255">
        <v>1.0021124527137</v>
      </c>
      <c r="J434" s="254" t="s">
        <v>1453</v>
      </c>
    </row>
    <row r="435" spans="2:10" x14ac:dyDescent="0.2">
      <c r="B435" s="248">
        <v>427</v>
      </c>
      <c r="C435" s="249" t="s">
        <v>17</v>
      </c>
      <c r="D435" s="250">
        <v>3146</v>
      </c>
      <c r="E435" s="251" t="s">
        <v>1941</v>
      </c>
      <c r="F435" s="346" t="s">
        <v>1031</v>
      </c>
      <c r="G435" s="250" t="s">
        <v>28</v>
      </c>
      <c r="H435" s="252">
        <v>7.9259293</v>
      </c>
      <c r="I435" s="255">
        <v>1.0021300788242999</v>
      </c>
      <c r="J435" s="254" t="s">
        <v>1453</v>
      </c>
    </row>
    <row r="436" spans="2:10" ht="24" x14ac:dyDescent="0.2">
      <c r="B436" s="248">
        <v>428</v>
      </c>
      <c r="C436" s="249" t="s">
        <v>17</v>
      </c>
      <c r="D436" s="250">
        <v>3524</v>
      </c>
      <c r="E436" s="251" t="s">
        <v>1942</v>
      </c>
      <c r="F436" s="346" t="s">
        <v>1031</v>
      </c>
      <c r="G436" s="250" t="s">
        <v>28</v>
      </c>
      <c r="H436" s="252">
        <v>3.4820000000000002</v>
      </c>
      <c r="I436" s="255">
        <v>1.0021475446288</v>
      </c>
      <c r="J436" s="254" t="s">
        <v>1453</v>
      </c>
    </row>
    <row r="437" spans="2:10" x14ac:dyDescent="0.2">
      <c r="B437" s="248">
        <v>429</v>
      </c>
      <c r="C437" s="249" t="s">
        <v>17</v>
      </c>
      <c r="D437" s="250">
        <v>9897</v>
      </c>
      <c r="E437" s="251" t="s">
        <v>1943</v>
      </c>
      <c r="F437" s="346" t="s">
        <v>1031</v>
      </c>
      <c r="G437" s="250" t="s">
        <v>28</v>
      </c>
      <c r="H437" s="252">
        <v>1</v>
      </c>
      <c r="I437" s="255">
        <v>1.0021647424341</v>
      </c>
      <c r="J437" s="254" t="s">
        <v>1453</v>
      </c>
    </row>
    <row r="438" spans="2:10" x14ac:dyDescent="0.2">
      <c r="B438" s="248">
        <v>430</v>
      </c>
      <c r="C438" s="249" t="s">
        <v>17</v>
      </c>
      <c r="D438" s="250">
        <v>3516</v>
      </c>
      <c r="E438" s="251" t="s">
        <v>1944</v>
      </c>
      <c r="F438" s="346" t="s">
        <v>1031</v>
      </c>
      <c r="G438" s="250" t="s">
        <v>28</v>
      </c>
      <c r="H438" s="252">
        <v>12.289</v>
      </c>
      <c r="I438" s="255">
        <v>1.0021818685719999</v>
      </c>
      <c r="J438" s="254" t="s">
        <v>1453</v>
      </c>
    </row>
    <row r="439" spans="2:10" ht="24" x14ac:dyDescent="0.2">
      <c r="B439" s="248">
        <v>431</v>
      </c>
      <c r="C439" s="249" t="s">
        <v>17</v>
      </c>
      <c r="D439" s="250">
        <v>5104</v>
      </c>
      <c r="E439" s="251" t="s">
        <v>1945</v>
      </c>
      <c r="F439" s="346" t="s">
        <v>1031</v>
      </c>
      <c r="G439" s="250" t="s">
        <v>94</v>
      </c>
      <c r="H439" s="252">
        <v>0.50926400000000005</v>
      </c>
      <c r="I439" s="255">
        <v>1.0021987407350998</v>
      </c>
      <c r="J439" s="254" t="s">
        <v>1453</v>
      </c>
    </row>
    <row r="440" spans="2:10" ht="24" x14ac:dyDescent="0.2">
      <c r="B440" s="248">
        <v>432</v>
      </c>
      <c r="C440" s="249" t="s">
        <v>17</v>
      </c>
      <c r="D440" s="250">
        <v>4302</v>
      </c>
      <c r="E440" s="251" t="s">
        <v>1946</v>
      </c>
      <c r="F440" s="346" t="s">
        <v>1031</v>
      </c>
      <c r="G440" s="250" t="s">
        <v>28</v>
      </c>
      <c r="H440" s="252">
        <v>8.5812299999999997</v>
      </c>
      <c r="I440" s="255">
        <v>1.0022155765381</v>
      </c>
      <c r="J440" s="254" t="s">
        <v>1453</v>
      </c>
    </row>
    <row r="441" spans="2:10" ht="24" x14ac:dyDescent="0.2">
      <c r="B441" s="248">
        <v>433</v>
      </c>
      <c r="C441" s="249" t="s">
        <v>17</v>
      </c>
      <c r="D441" s="250">
        <v>13803</v>
      </c>
      <c r="E441" s="251" t="s">
        <v>1947</v>
      </c>
      <c r="F441" s="346" t="s">
        <v>1075</v>
      </c>
      <c r="G441" s="250" t="s">
        <v>28</v>
      </c>
      <c r="H441" s="252">
        <v>2.4850000000000002E-4</v>
      </c>
      <c r="I441" s="255">
        <v>1.0022311996561999</v>
      </c>
      <c r="J441" s="254" t="s">
        <v>1453</v>
      </c>
    </row>
    <row r="442" spans="2:10" ht="24" x14ac:dyDescent="0.2">
      <c r="B442" s="248">
        <v>434</v>
      </c>
      <c r="C442" s="249" t="s">
        <v>17</v>
      </c>
      <c r="D442" s="250">
        <v>3398</v>
      </c>
      <c r="E442" s="251" t="s">
        <v>1948</v>
      </c>
      <c r="F442" s="346" t="s">
        <v>1031</v>
      </c>
      <c r="G442" s="250" t="s">
        <v>28</v>
      </c>
      <c r="H442" s="252">
        <v>6</v>
      </c>
      <c r="I442" s="255">
        <v>1.0022467369838</v>
      </c>
      <c r="J442" s="254" t="s">
        <v>1453</v>
      </c>
    </row>
    <row r="443" spans="2:10" ht="24" x14ac:dyDescent="0.2">
      <c r="B443" s="248">
        <v>435</v>
      </c>
      <c r="C443" s="249" t="s">
        <v>17</v>
      </c>
      <c r="D443" s="250">
        <v>1578</v>
      </c>
      <c r="E443" s="251" t="s">
        <v>1949</v>
      </c>
      <c r="F443" s="346" t="s">
        <v>1031</v>
      </c>
      <c r="G443" s="250" t="s">
        <v>28</v>
      </c>
      <c r="H443" s="252">
        <v>6</v>
      </c>
      <c r="I443" s="255">
        <v>1.0022621853572</v>
      </c>
      <c r="J443" s="254" t="s">
        <v>1453</v>
      </c>
    </row>
    <row r="444" spans="2:10" x14ac:dyDescent="0.2">
      <c r="B444" s="248">
        <v>436</v>
      </c>
      <c r="C444" s="249" t="s">
        <v>17</v>
      </c>
      <c r="D444" s="250">
        <v>9906</v>
      </c>
      <c r="E444" s="251" t="s">
        <v>1950</v>
      </c>
      <c r="F444" s="346" t="s">
        <v>1031</v>
      </c>
      <c r="G444" s="250" t="s">
        <v>28</v>
      </c>
      <c r="H444" s="252">
        <v>3</v>
      </c>
      <c r="I444" s="255">
        <v>1.0022771000055</v>
      </c>
      <c r="J444" s="254" t="s">
        <v>1453</v>
      </c>
    </row>
    <row r="445" spans="2:10" ht="24" x14ac:dyDescent="0.2">
      <c r="B445" s="248">
        <v>437</v>
      </c>
      <c r="C445" s="249" t="s">
        <v>17</v>
      </c>
      <c r="D445" s="250">
        <v>95</v>
      </c>
      <c r="E445" s="251" t="s">
        <v>1951</v>
      </c>
      <c r="F445" s="346" t="s">
        <v>1031</v>
      </c>
      <c r="G445" s="250" t="s">
        <v>28</v>
      </c>
      <c r="H445" s="252">
        <v>2</v>
      </c>
      <c r="I445" s="255">
        <v>1.0022911942988999</v>
      </c>
      <c r="J445" s="254" t="s">
        <v>1453</v>
      </c>
    </row>
    <row r="446" spans="2:10" x14ac:dyDescent="0.2">
      <c r="B446" s="248">
        <v>438</v>
      </c>
      <c r="C446" s="249" t="s">
        <v>17</v>
      </c>
      <c r="D446" s="250">
        <v>3148</v>
      </c>
      <c r="E446" s="251" t="s">
        <v>1952</v>
      </c>
      <c r="F446" s="346" t="s">
        <v>1031</v>
      </c>
      <c r="G446" s="250" t="s">
        <v>28</v>
      </c>
      <c r="H446" s="252">
        <v>1.7025999999999999</v>
      </c>
      <c r="I446" s="255">
        <v>1.0023051532503999</v>
      </c>
      <c r="J446" s="254" t="s">
        <v>1453</v>
      </c>
    </row>
    <row r="447" spans="2:10" ht="24" x14ac:dyDescent="0.2">
      <c r="B447" s="248">
        <v>439</v>
      </c>
      <c r="C447" s="249" t="s">
        <v>17</v>
      </c>
      <c r="D447" s="250">
        <v>11055</v>
      </c>
      <c r="E447" s="251" t="s">
        <v>1953</v>
      </c>
      <c r="F447" s="346" t="s">
        <v>1031</v>
      </c>
      <c r="G447" s="250" t="s">
        <v>28</v>
      </c>
      <c r="H447" s="252">
        <v>346.13369999999998</v>
      </c>
      <c r="I447" s="255">
        <v>1.0023188377101</v>
      </c>
      <c r="J447" s="254" t="s">
        <v>1453</v>
      </c>
    </row>
    <row r="448" spans="2:10" ht="24" x14ac:dyDescent="0.2">
      <c r="B448" s="248">
        <v>440</v>
      </c>
      <c r="C448" s="249" t="s">
        <v>17</v>
      </c>
      <c r="D448" s="250">
        <v>4377</v>
      </c>
      <c r="E448" s="251" t="s">
        <v>1954</v>
      </c>
      <c r="F448" s="346" t="s">
        <v>1031</v>
      </c>
      <c r="G448" s="250" t="s">
        <v>28</v>
      </c>
      <c r="H448" s="252">
        <v>135.886</v>
      </c>
      <c r="I448" s="255">
        <v>1.0023322684053999</v>
      </c>
      <c r="J448" s="254" t="s">
        <v>1453</v>
      </c>
    </row>
    <row r="449" spans="2:10" ht="24" x14ac:dyDescent="0.2">
      <c r="B449" s="248">
        <v>441</v>
      </c>
      <c r="C449" s="249" t="s">
        <v>17</v>
      </c>
      <c r="D449" s="250">
        <v>7129</v>
      </c>
      <c r="E449" s="251" t="s">
        <v>1955</v>
      </c>
      <c r="F449" s="346" t="s">
        <v>1031</v>
      </c>
      <c r="G449" s="250" t="s">
        <v>28</v>
      </c>
      <c r="H449" s="252">
        <v>2</v>
      </c>
      <c r="I449" s="255">
        <v>1.0023449394319999</v>
      </c>
      <c r="J449" s="254" t="s">
        <v>1453</v>
      </c>
    </row>
    <row r="450" spans="2:10" ht="24" x14ac:dyDescent="0.2">
      <c r="B450" s="248">
        <v>442</v>
      </c>
      <c r="C450" s="249" t="s">
        <v>17</v>
      </c>
      <c r="D450" s="250">
        <v>3662</v>
      </c>
      <c r="E450" s="251" t="s">
        <v>1956</v>
      </c>
      <c r="F450" s="346" t="s">
        <v>1031</v>
      </c>
      <c r="G450" s="250" t="s">
        <v>28</v>
      </c>
      <c r="H450" s="252">
        <v>2</v>
      </c>
      <c r="I450" s="255">
        <v>1.0023566714980998</v>
      </c>
      <c r="J450" s="254" t="s">
        <v>1453</v>
      </c>
    </row>
    <row r="451" spans="2:10" x14ac:dyDescent="0.2">
      <c r="B451" s="248">
        <v>443</v>
      </c>
      <c r="C451" s="249" t="s">
        <v>17</v>
      </c>
      <c r="D451" s="250">
        <v>541</v>
      </c>
      <c r="E451" s="251" t="s">
        <v>1957</v>
      </c>
      <c r="F451" s="346" t="s">
        <v>1031</v>
      </c>
      <c r="G451" s="250" t="s">
        <v>28</v>
      </c>
      <c r="H451" s="252">
        <v>9.6500000000000002E-2</v>
      </c>
      <c r="I451" s="255">
        <v>1.0023681741611998</v>
      </c>
      <c r="J451" s="254" t="s">
        <v>1453</v>
      </c>
    </row>
    <row r="452" spans="2:10" ht="48" x14ac:dyDescent="0.2">
      <c r="B452" s="248">
        <v>444</v>
      </c>
      <c r="C452" s="249" t="s">
        <v>17</v>
      </c>
      <c r="D452" s="250">
        <v>3080</v>
      </c>
      <c r="E452" s="251" t="s">
        <v>1959</v>
      </c>
      <c r="F452" s="346" t="s">
        <v>1031</v>
      </c>
      <c r="G452" s="250" t="s">
        <v>1058</v>
      </c>
      <c r="H452" s="252">
        <v>0.28899999999999998</v>
      </c>
      <c r="I452" s="255">
        <v>1.0023782255786999</v>
      </c>
      <c r="J452" s="254" t="s">
        <v>1453</v>
      </c>
    </row>
    <row r="453" spans="2:10" ht="24" x14ac:dyDescent="0.2">
      <c r="B453" s="248">
        <v>445</v>
      </c>
      <c r="C453" s="249" t="s">
        <v>17</v>
      </c>
      <c r="D453" s="250">
        <v>10886</v>
      </c>
      <c r="E453" s="251" t="s">
        <v>1960</v>
      </c>
      <c r="F453" s="346" t="s">
        <v>1031</v>
      </c>
      <c r="G453" s="250" t="s">
        <v>28</v>
      </c>
      <c r="H453" s="252">
        <v>9.6500000000000002E-2</v>
      </c>
      <c r="I453" s="255">
        <v>1.0023877810870998</v>
      </c>
      <c r="J453" s="254" t="s">
        <v>1453</v>
      </c>
    </row>
    <row r="454" spans="2:10" ht="24" x14ac:dyDescent="0.2">
      <c r="B454" s="248">
        <v>446</v>
      </c>
      <c r="C454" s="249" t="s">
        <v>17</v>
      </c>
      <c r="D454" s="250">
        <v>2386</v>
      </c>
      <c r="E454" s="251" t="s">
        <v>1961</v>
      </c>
      <c r="F454" s="346" t="s">
        <v>1031</v>
      </c>
      <c r="G454" s="250" t="s">
        <v>28</v>
      </c>
      <c r="H454" s="252">
        <v>0.86699999999999999</v>
      </c>
      <c r="I454" s="255">
        <v>1.0023972329711999</v>
      </c>
      <c r="J454" s="254" t="s">
        <v>1453</v>
      </c>
    </row>
    <row r="455" spans="2:10" x14ac:dyDescent="0.2">
      <c r="B455" s="248">
        <v>447</v>
      </c>
      <c r="C455" s="249" t="s">
        <v>17</v>
      </c>
      <c r="D455" s="250">
        <v>10489</v>
      </c>
      <c r="E455" s="251" t="s">
        <v>1958</v>
      </c>
      <c r="F455" s="346" t="s">
        <v>1067</v>
      </c>
      <c r="G455" s="250" t="s">
        <v>36</v>
      </c>
      <c r="H455" s="252">
        <v>1.3368723</v>
      </c>
      <c r="I455" s="255">
        <v>1.0024065021525999</v>
      </c>
      <c r="J455" s="254" t="s">
        <v>1453</v>
      </c>
    </row>
    <row r="456" spans="2:10" ht="24" x14ac:dyDescent="0.2">
      <c r="B456" s="248">
        <v>448</v>
      </c>
      <c r="C456" s="249" t="s">
        <v>17</v>
      </c>
      <c r="D456" s="250">
        <v>10891</v>
      </c>
      <c r="E456" s="251" t="s">
        <v>1962</v>
      </c>
      <c r="F456" s="346" t="s">
        <v>1031</v>
      </c>
      <c r="G456" s="250" t="s">
        <v>28</v>
      </c>
      <c r="H456" s="252">
        <v>9.6500000000000002E-2</v>
      </c>
      <c r="I456" s="255">
        <v>1.0024157424345999</v>
      </c>
      <c r="J456" s="254" t="s">
        <v>1453</v>
      </c>
    </row>
    <row r="457" spans="2:10" ht="24" x14ac:dyDescent="0.2">
      <c r="B457" s="248">
        <v>449</v>
      </c>
      <c r="C457" s="249" t="s">
        <v>17</v>
      </c>
      <c r="D457" s="250">
        <v>36487</v>
      </c>
      <c r="E457" s="251" t="s">
        <v>1963</v>
      </c>
      <c r="F457" s="346" t="s">
        <v>1075</v>
      </c>
      <c r="G457" s="250" t="s">
        <v>28</v>
      </c>
      <c r="H457" s="252">
        <v>3.3871999999999999E-3</v>
      </c>
      <c r="I457" s="255">
        <v>1.0024248968838998</v>
      </c>
      <c r="J457" s="254" t="s">
        <v>1453</v>
      </c>
    </row>
    <row r="458" spans="2:10" ht="24" x14ac:dyDescent="0.2">
      <c r="B458" s="248">
        <v>450</v>
      </c>
      <c r="C458" s="249" t="s">
        <v>17</v>
      </c>
      <c r="D458" s="250">
        <v>10425</v>
      </c>
      <c r="E458" s="251" t="s">
        <v>1964</v>
      </c>
      <c r="F458" s="346" t="s">
        <v>1031</v>
      </c>
      <c r="G458" s="250" t="s">
        <v>28</v>
      </c>
      <c r="H458" s="252">
        <v>0.1925</v>
      </c>
      <c r="I458" s="255">
        <v>1.0024338982299998</v>
      </c>
      <c r="J458" s="254" t="s">
        <v>1453</v>
      </c>
    </row>
    <row r="459" spans="2:10" ht="24" x14ac:dyDescent="0.2">
      <c r="B459" s="248">
        <v>451</v>
      </c>
      <c r="C459" s="249" t="s">
        <v>17</v>
      </c>
      <c r="D459" s="250">
        <v>135</v>
      </c>
      <c r="E459" s="251" t="s">
        <v>1965</v>
      </c>
      <c r="F459" s="346" t="s">
        <v>1031</v>
      </c>
      <c r="G459" s="250" t="s">
        <v>94</v>
      </c>
      <c r="H459" s="252">
        <v>4.4320000000000004</v>
      </c>
      <c r="I459" s="255">
        <v>1.0024426373243998</v>
      </c>
      <c r="J459" s="254" t="s">
        <v>1453</v>
      </c>
    </row>
    <row r="460" spans="2:10" ht="24" x14ac:dyDescent="0.2">
      <c r="B460" s="248">
        <v>452</v>
      </c>
      <c r="C460" s="249" t="s">
        <v>17</v>
      </c>
      <c r="D460" s="250">
        <v>43058</v>
      </c>
      <c r="E460" s="251" t="s">
        <v>977</v>
      </c>
      <c r="F460" s="346" t="s">
        <v>1031</v>
      </c>
      <c r="G460" s="250" t="s">
        <v>1560</v>
      </c>
      <c r="H460" s="252">
        <v>1.62</v>
      </c>
      <c r="I460" s="255">
        <v>1.0024511315576998</v>
      </c>
      <c r="J460" s="254" t="s">
        <v>1453</v>
      </c>
    </row>
    <row r="461" spans="2:10" ht="24" x14ac:dyDescent="0.2">
      <c r="B461" s="248">
        <v>453</v>
      </c>
      <c r="C461" s="249" t="s">
        <v>17</v>
      </c>
      <c r="D461" s="250">
        <v>3462</v>
      </c>
      <c r="E461" s="251" t="s">
        <v>1966</v>
      </c>
      <c r="F461" s="346" t="s">
        <v>1031</v>
      </c>
      <c r="G461" s="250" t="s">
        <v>28</v>
      </c>
      <c r="H461" s="252">
        <v>2</v>
      </c>
      <c r="I461" s="255">
        <v>1.0024595031329999</v>
      </c>
      <c r="J461" s="254" t="s">
        <v>1453</v>
      </c>
    </row>
    <row r="462" spans="2:10" ht="24" x14ac:dyDescent="0.2">
      <c r="B462" s="248">
        <v>454</v>
      </c>
      <c r="C462" s="249" t="s">
        <v>17</v>
      </c>
      <c r="D462" s="250">
        <v>43464</v>
      </c>
      <c r="E462" s="251" t="s">
        <v>1967</v>
      </c>
      <c r="F462" s="346" t="s">
        <v>1075</v>
      </c>
      <c r="G462" s="250" t="s">
        <v>36</v>
      </c>
      <c r="H462" s="252">
        <v>1689.3438369999999</v>
      </c>
      <c r="I462" s="255">
        <v>1.0024678516980998</v>
      </c>
      <c r="J462" s="254" t="s">
        <v>1453</v>
      </c>
    </row>
    <row r="463" spans="2:10" x14ac:dyDescent="0.2">
      <c r="B463" s="248">
        <v>455</v>
      </c>
      <c r="C463" s="249" t="s">
        <v>17</v>
      </c>
      <c r="D463" s="250">
        <v>5075</v>
      </c>
      <c r="E463" s="251" t="s">
        <v>1968</v>
      </c>
      <c r="F463" s="346" t="s">
        <v>1031</v>
      </c>
      <c r="G463" s="250" t="s">
        <v>94</v>
      </c>
      <c r="H463" s="252">
        <v>0.66</v>
      </c>
      <c r="I463" s="255">
        <v>1.0024761395576998</v>
      </c>
      <c r="J463" s="254" t="s">
        <v>1453</v>
      </c>
    </row>
    <row r="464" spans="2:10" x14ac:dyDescent="0.2">
      <c r="B464" s="248">
        <v>456</v>
      </c>
      <c r="C464" s="249" t="s">
        <v>17</v>
      </c>
      <c r="D464" s="250">
        <v>12010</v>
      </c>
      <c r="E464" s="251" t="s">
        <v>1969</v>
      </c>
      <c r="F464" s="346" t="s">
        <v>1031</v>
      </c>
      <c r="G464" s="250" t="s">
        <v>28</v>
      </c>
      <c r="H464" s="252">
        <v>1.4455</v>
      </c>
      <c r="I464" s="255">
        <v>1.0024840117096998</v>
      </c>
      <c r="J464" s="254" t="s">
        <v>1453</v>
      </c>
    </row>
    <row r="465" spans="2:10" ht="48" x14ac:dyDescent="0.2">
      <c r="B465" s="248">
        <v>457</v>
      </c>
      <c r="C465" s="249" t="s">
        <v>17</v>
      </c>
      <c r="D465" s="250">
        <v>3097</v>
      </c>
      <c r="E465" s="251" t="s">
        <v>1970</v>
      </c>
      <c r="F465" s="346" t="s">
        <v>1031</v>
      </c>
      <c r="G465" s="250" t="s">
        <v>1058</v>
      </c>
      <c r="H465" s="252">
        <v>0.1925</v>
      </c>
      <c r="I465" s="255">
        <v>1.0024916345998998</v>
      </c>
      <c r="J465" s="254" t="s">
        <v>1453</v>
      </c>
    </row>
    <row r="466" spans="2:10" ht="24" x14ac:dyDescent="0.2">
      <c r="B466" s="248">
        <v>458</v>
      </c>
      <c r="C466" s="249" t="s">
        <v>17</v>
      </c>
      <c r="D466" s="250">
        <v>1287</v>
      </c>
      <c r="E466" s="251" t="s">
        <v>1971</v>
      </c>
      <c r="F466" s="346" t="s">
        <v>1031</v>
      </c>
      <c r="G466" s="250" t="s">
        <v>1335</v>
      </c>
      <c r="H466" s="252">
        <v>0.42714940000000001</v>
      </c>
      <c r="I466" s="255">
        <v>1.0024991283970999</v>
      </c>
      <c r="J466" s="254" t="s">
        <v>1453</v>
      </c>
    </row>
    <row r="467" spans="2:10" x14ac:dyDescent="0.2">
      <c r="B467" s="248">
        <v>459</v>
      </c>
      <c r="C467" s="249" t="s">
        <v>17</v>
      </c>
      <c r="D467" s="250">
        <v>34360</v>
      </c>
      <c r="E467" s="251" t="s">
        <v>1972</v>
      </c>
      <c r="F467" s="346" t="s">
        <v>1031</v>
      </c>
      <c r="G467" s="250" t="s">
        <v>94</v>
      </c>
      <c r="H467" s="252">
        <v>0.34364</v>
      </c>
      <c r="I467" s="255">
        <v>1.0025061115346998</v>
      </c>
      <c r="J467" s="254" t="s">
        <v>1453</v>
      </c>
    </row>
    <row r="468" spans="2:10" ht="24" x14ac:dyDescent="0.2">
      <c r="B468" s="248">
        <v>460</v>
      </c>
      <c r="C468" s="249" t="s">
        <v>17</v>
      </c>
      <c r="D468" s="250">
        <v>13415</v>
      </c>
      <c r="E468" s="251" t="s">
        <v>1973</v>
      </c>
      <c r="F468" s="346" t="s">
        <v>1031</v>
      </c>
      <c r="G468" s="250" t="s">
        <v>28</v>
      </c>
      <c r="H468" s="252">
        <v>0.1925</v>
      </c>
      <c r="I468" s="255">
        <v>1.0025130561369999</v>
      </c>
      <c r="J468" s="254" t="s">
        <v>1453</v>
      </c>
    </row>
    <row r="469" spans="2:10" ht="24" x14ac:dyDescent="0.2">
      <c r="B469" s="248">
        <v>461</v>
      </c>
      <c r="C469" s="249" t="s">
        <v>17</v>
      </c>
      <c r="D469" s="250">
        <v>979</v>
      </c>
      <c r="E469" s="251" t="s">
        <v>1974</v>
      </c>
      <c r="F469" s="346" t="s">
        <v>1031</v>
      </c>
      <c r="G469" s="250" t="s">
        <v>70</v>
      </c>
      <c r="H469" s="252">
        <v>0.98951449999999996</v>
      </c>
      <c r="I469" s="255">
        <v>1.0025199462593999</v>
      </c>
      <c r="J469" s="254" t="s">
        <v>1453</v>
      </c>
    </row>
    <row r="470" spans="2:10" ht="24" x14ac:dyDescent="0.2">
      <c r="B470" s="248">
        <v>462</v>
      </c>
      <c r="C470" s="249" t="s">
        <v>17</v>
      </c>
      <c r="D470" s="250">
        <v>392</v>
      </c>
      <c r="E470" s="251" t="s">
        <v>1975</v>
      </c>
      <c r="F470" s="346" t="s">
        <v>1031</v>
      </c>
      <c r="G470" s="250" t="s">
        <v>28</v>
      </c>
      <c r="H470" s="252">
        <v>6.332776</v>
      </c>
      <c r="I470" s="255">
        <v>1.0025268000688998</v>
      </c>
      <c r="J470" s="254" t="s">
        <v>1453</v>
      </c>
    </row>
    <row r="471" spans="2:10" ht="24" x14ac:dyDescent="0.2">
      <c r="B471" s="248">
        <v>463</v>
      </c>
      <c r="C471" s="249" t="s">
        <v>17</v>
      </c>
      <c r="D471" s="250">
        <v>3379</v>
      </c>
      <c r="E471" s="251" t="s">
        <v>1976</v>
      </c>
      <c r="F471" s="346" t="s">
        <v>1031</v>
      </c>
      <c r="G471" s="250" t="s">
        <v>28</v>
      </c>
      <c r="H471" s="252">
        <v>0.1925</v>
      </c>
      <c r="I471" s="255">
        <v>1.0025330264279999</v>
      </c>
      <c r="J471" s="254" t="s">
        <v>1453</v>
      </c>
    </row>
    <row r="472" spans="2:10" x14ac:dyDescent="0.2">
      <c r="B472" s="248">
        <v>464</v>
      </c>
      <c r="C472" s="249" t="s">
        <v>1596</v>
      </c>
      <c r="D472" s="250" t="s">
        <v>1354</v>
      </c>
      <c r="E472" s="251" t="s">
        <v>1977</v>
      </c>
      <c r="F472" s="346" t="s">
        <v>1031</v>
      </c>
      <c r="G472" s="250" t="s">
        <v>28</v>
      </c>
      <c r="H472" s="252">
        <v>1.05</v>
      </c>
      <c r="I472" s="255">
        <v>1.0025391909516999</v>
      </c>
      <c r="J472" s="254" t="s">
        <v>1453</v>
      </c>
    </row>
    <row r="473" spans="2:10" ht="24" x14ac:dyDescent="0.2">
      <c r="B473" s="248">
        <v>465</v>
      </c>
      <c r="C473" s="249" t="s">
        <v>17</v>
      </c>
      <c r="D473" s="250">
        <v>1013</v>
      </c>
      <c r="E473" s="251" t="s">
        <v>1978</v>
      </c>
      <c r="F473" s="346" t="s">
        <v>1031</v>
      </c>
      <c r="G473" s="250" t="s">
        <v>70</v>
      </c>
      <c r="H473" s="252">
        <v>8.4281749999999995</v>
      </c>
      <c r="I473" s="255">
        <v>1.0025448971635997</v>
      </c>
      <c r="J473" s="254" t="s">
        <v>1453</v>
      </c>
    </row>
    <row r="474" spans="2:10" ht="24" x14ac:dyDescent="0.2">
      <c r="B474" s="248">
        <v>466</v>
      </c>
      <c r="C474" s="249" t="s">
        <v>17</v>
      </c>
      <c r="D474" s="250">
        <v>1414</v>
      </c>
      <c r="E474" s="251" t="s">
        <v>1979</v>
      </c>
      <c r="F474" s="346" t="s">
        <v>1031</v>
      </c>
      <c r="G474" s="250" t="s">
        <v>28</v>
      </c>
      <c r="H474" s="252">
        <v>1</v>
      </c>
      <c r="I474" s="255">
        <v>1.0025504419732998</v>
      </c>
      <c r="J474" s="254" t="s">
        <v>1453</v>
      </c>
    </row>
    <row r="475" spans="2:10" ht="24" x14ac:dyDescent="0.2">
      <c r="B475" s="248">
        <v>467</v>
      </c>
      <c r="C475" s="249" t="s">
        <v>17</v>
      </c>
      <c r="D475" s="250">
        <v>65</v>
      </c>
      <c r="E475" s="251" t="s">
        <v>1980</v>
      </c>
      <c r="F475" s="346" t="s">
        <v>1031</v>
      </c>
      <c r="G475" s="250" t="s">
        <v>28</v>
      </c>
      <c r="H475" s="252">
        <v>10</v>
      </c>
      <c r="I475" s="255">
        <v>1.0025559768990999</v>
      </c>
      <c r="J475" s="254" t="s">
        <v>1453</v>
      </c>
    </row>
    <row r="476" spans="2:10" ht="24" x14ac:dyDescent="0.2">
      <c r="B476" s="248">
        <v>468</v>
      </c>
      <c r="C476" s="249" t="s">
        <v>17</v>
      </c>
      <c r="D476" s="250">
        <v>813</v>
      </c>
      <c r="E476" s="251" t="s">
        <v>1982</v>
      </c>
      <c r="F476" s="346" t="s">
        <v>1031</v>
      </c>
      <c r="G476" s="250" t="s">
        <v>28</v>
      </c>
      <c r="H476" s="252">
        <v>2</v>
      </c>
      <c r="I476" s="255">
        <v>1.0025612548462</v>
      </c>
      <c r="J476" s="254" t="s">
        <v>1453</v>
      </c>
    </row>
    <row r="477" spans="2:10" ht="24" x14ac:dyDescent="0.2">
      <c r="B477" s="248">
        <v>469</v>
      </c>
      <c r="C477" s="249" t="s">
        <v>17</v>
      </c>
      <c r="D477" s="250">
        <v>13887</v>
      </c>
      <c r="E477" s="251" t="s">
        <v>1983</v>
      </c>
      <c r="F477" s="346" t="s">
        <v>1031</v>
      </c>
      <c r="G477" s="250" t="s">
        <v>28</v>
      </c>
      <c r="H477" s="252">
        <v>1.1167399999999999E-2</v>
      </c>
      <c r="I477" s="255">
        <v>1.0025664682502999</v>
      </c>
      <c r="J477" s="254" t="s">
        <v>1453</v>
      </c>
    </row>
    <row r="478" spans="2:10" x14ac:dyDescent="0.2">
      <c r="B478" s="248">
        <v>470</v>
      </c>
      <c r="C478" s="249" t="s">
        <v>17</v>
      </c>
      <c r="D478" s="250">
        <v>37552</v>
      </c>
      <c r="E478" s="251" t="s">
        <v>1984</v>
      </c>
      <c r="F478" s="346" t="s">
        <v>1031</v>
      </c>
      <c r="G478" s="250" t="s">
        <v>94</v>
      </c>
      <c r="H478" s="252">
        <v>3.0416834000000001</v>
      </c>
      <c r="I478" s="255">
        <v>1.0025716541830998</v>
      </c>
      <c r="J478" s="254" t="s">
        <v>1453</v>
      </c>
    </row>
    <row r="479" spans="2:10" ht="24" x14ac:dyDescent="0.2">
      <c r="B479" s="248">
        <v>471</v>
      </c>
      <c r="C479" s="249" t="s">
        <v>17</v>
      </c>
      <c r="D479" s="250">
        <v>1873</v>
      </c>
      <c r="E479" s="251" t="s">
        <v>1985</v>
      </c>
      <c r="F479" s="346" t="s">
        <v>1031</v>
      </c>
      <c r="G479" s="250" t="s">
        <v>28</v>
      </c>
      <c r="H479" s="252">
        <v>2</v>
      </c>
      <c r="I479" s="255">
        <v>1.0025768036408997</v>
      </c>
      <c r="J479" s="254" t="s">
        <v>1453</v>
      </c>
    </row>
    <row r="480" spans="2:10" ht="24" x14ac:dyDescent="0.2">
      <c r="B480" s="248">
        <v>472</v>
      </c>
      <c r="C480" s="249" t="s">
        <v>17</v>
      </c>
      <c r="D480" s="250">
        <v>107</v>
      </c>
      <c r="E480" s="251" t="s">
        <v>1986</v>
      </c>
      <c r="F480" s="346" t="s">
        <v>1031</v>
      </c>
      <c r="G480" s="250" t="s">
        <v>28</v>
      </c>
      <c r="H480" s="252">
        <v>10</v>
      </c>
      <c r="I480" s="255">
        <v>1.0025818443768999</v>
      </c>
      <c r="J480" s="254" t="s">
        <v>1453</v>
      </c>
    </row>
    <row r="481" spans="2:10" ht="24" x14ac:dyDescent="0.2">
      <c r="B481" s="248">
        <v>473</v>
      </c>
      <c r="C481" s="249" t="s">
        <v>17</v>
      </c>
      <c r="D481" s="250">
        <v>43474</v>
      </c>
      <c r="E481" s="251" t="s">
        <v>1987</v>
      </c>
      <c r="F481" s="346" t="s">
        <v>1075</v>
      </c>
      <c r="G481" s="250" t="s">
        <v>1042</v>
      </c>
      <c r="H481" s="252">
        <v>4</v>
      </c>
      <c r="I481" s="255">
        <v>1.0025868653453998</v>
      </c>
      <c r="J481" s="254" t="s">
        <v>1453</v>
      </c>
    </row>
    <row r="482" spans="2:10" ht="24" x14ac:dyDescent="0.2">
      <c r="B482" s="248">
        <v>474</v>
      </c>
      <c r="C482" s="249" t="s">
        <v>17</v>
      </c>
      <c r="D482" s="250">
        <v>779</v>
      </c>
      <c r="E482" s="251" t="s">
        <v>1988</v>
      </c>
      <c r="F482" s="346" t="s">
        <v>1031</v>
      </c>
      <c r="G482" s="250" t="s">
        <v>28</v>
      </c>
      <c r="H482" s="252">
        <v>2</v>
      </c>
      <c r="I482" s="255">
        <v>1.0025918270109999</v>
      </c>
      <c r="J482" s="254" t="s">
        <v>1453</v>
      </c>
    </row>
    <row r="483" spans="2:10" ht="24" x14ac:dyDescent="0.2">
      <c r="B483" s="248">
        <v>475</v>
      </c>
      <c r="C483" s="249" t="s">
        <v>17</v>
      </c>
      <c r="D483" s="250">
        <v>4430</v>
      </c>
      <c r="E483" s="251" t="s">
        <v>1989</v>
      </c>
      <c r="F483" s="346" t="s">
        <v>1031</v>
      </c>
      <c r="G483" s="250" t="s">
        <v>70</v>
      </c>
      <c r="H483" s="252">
        <v>0.83183560000000001</v>
      </c>
      <c r="I483" s="255">
        <v>1.0025966572559999</v>
      </c>
      <c r="J483" s="254" t="s">
        <v>1453</v>
      </c>
    </row>
    <row r="484" spans="2:10" x14ac:dyDescent="0.2">
      <c r="B484" s="248">
        <v>476</v>
      </c>
      <c r="C484" s="249" t="s">
        <v>17</v>
      </c>
      <c r="D484" s="250">
        <v>6295</v>
      </c>
      <c r="E484" s="251" t="s">
        <v>1990</v>
      </c>
      <c r="F484" s="346" t="s">
        <v>1031</v>
      </c>
      <c r="G484" s="250" t="s">
        <v>28</v>
      </c>
      <c r="H484" s="252">
        <v>1</v>
      </c>
      <c r="I484" s="255">
        <v>1.0026014756065997</v>
      </c>
      <c r="J484" s="254" t="s">
        <v>1453</v>
      </c>
    </row>
    <row r="485" spans="2:10" x14ac:dyDescent="0.2">
      <c r="B485" s="248">
        <v>477</v>
      </c>
      <c r="C485" s="249" t="s">
        <v>17</v>
      </c>
      <c r="D485" s="250">
        <v>244</v>
      </c>
      <c r="E485" s="251" t="s">
        <v>1981</v>
      </c>
      <c r="F485" s="346" t="s">
        <v>1067</v>
      </c>
      <c r="G485" s="250" t="s">
        <v>36</v>
      </c>
      <c r="H485" s="252">
        <v>1.3271599999999999</v>
      </c>
      <c r="I485" s="255">
        <v>1.0026062765672998</v>
      </c>
      <c r="J485" s="254" t="s">
        <v>1453</v>
      </c>
    </row>
    <row r="486" spans="2:10" x14ac:dyDescent="0.2">
      <c r="B486" s="248">
        <v>478</v>
      </c>
      <c r="C486" s="249" t="s">
        <v>17</v>
      </c>
      <c r="D486" s="250">
        <v>4374</v>
      </c>
      <c r="E486" s="251" t="s">
        <v>1991</v>
      </c>
      <c r="F486" s="346" t="s">
        <v>1031</v>
      </c>
      <c r="G486" s="250" t="s">
        <v>28</v>
      </c>
      <c r="H486" s="252">
        <v>24</v>
      </c>
      <c r="I486" s="255">
        <v>1.0026110207893999</v>
      </c>
      <c r="J486" s="254" t="s">
        <v>1453</v>
      </c>
    </row>
    <row r="487" spans="2:10" ht="24" x14ac:dyDescent="0.2">
      <c r="B487" s="248">
        <v>479</v>
      </c>
      <c r="C487" s="249" t="s">
        <v>17</v>
      </c>
      <c r="D487" s="250">
        <v>7140</v>
      </c>
      <c r="E487" s="251" t="s">
        <v>1992</v>
      </c>
      <c r="F487" s="346" t="s">
        <v>1031</v>
      </c>
      <c r="G487" s="250" t="s">
        <v>28</v>
      </c>
      <c r="H487" s="252">
        <v>2</v>
      </c>
      <c r="I487" s="255">
        <v>1.0026157155925999</v>
      </c>
      <c r="J487" s="254" t="s">
        <v>1453</v>
      </c>
    </row>
    <row r="488" spans="2:10" ht="24" x14ac:dyDescent="0.2">
      <c r="B488" s="248">
        <v>480</v>
      </c>
      <c r="C488" s="249" t="s">
        <v>17</v>
      </c>
      <c r="D488" s="250">
        <v>3666</v>
      </c>
      <c r="E488" s="251" t="s">
        <v>1993</v>
      </c>
      <c r="F488" s="346" t="s">
        <v>1031</v>
      </c>
      <c r="G488" s="250" t="s">
        <v>28</v>
      </c>
      <c r="H488" s="252">
        <v>2</v>
      </c>
      <c r="I488" s="255">
        <v>1.0026202127197998</v>
      </c>
      <c r="J488" s="254" t="s">
        <v>1453</v>
      </c>
    </row>
    <row r="489" spans="2:10" x14ac:dyDescent="0.2">
      <c r="B489" s="248">
        <v>481</v>
      </c>
      <c r="C489" s="249" t="s">
        <v>17</v>
      </c>
      <c r="D489" s="250">
        <v>3908</v>
      </c>
      <c r="E489" s="251" t="s">
        <v>1994</v>
      </c>
      <c r="F489" s="346" t="s">
        <v>1031</v>
      </c>
      <c r="G489" s="250" t="s">
        <v>28</v>
      </c>
      <c r="H489" s="252">
        <v>2</v>
      </c>
      <c r="I489" s="255">
        <v>1.0026245615900999</v>
      </c>
      <c r="J489" s="254" t="s">
        <v>1453</v>
      </c>
    </row>
    <row r="490" spans="2:10" ht="24" x14ac:dyDescent="0.2">
      <c r="B490" s="248">
        <v>482</v>
      </c>
      <c r="C490" s="249" t="s">
        <v>17</v>
      </c>
      <c r="D490" s="250">
        <v>7691</v>
      </c>
      <c r="E490" s="251" t="s">
        <v>1995</v>
      </c>
      <c r="F490" s="346" t="s">
        <v>1031</v>
      </c>
      <c r="G490" s="250" t="s">
        <v>70</v>
      </c>
      <c r="H490" s="252">
        <v>0.41560000000000002</v>
      </c>
      <c r="I490" s="255">
        <v>1.0026288746810998</v>
      </c>
      <c r="J490" s="254" t="s">
        <v>1453</v>
      </c>
    </row>
    <row r="491" spans="2:10" x14ac:dyDescent="0.2">
      <c r="B491" s="248">
        <v>483</v>
      </c>
      <c r="C491" s="249" t="s">
        <v>17</v>
      </c>
      <c r="D491" s="250">
        <v>9905</v>
      </c>
      <c r="E491" s="251" t="s">
        <v>1996</v>
      </c>
      <c r="F491" s="346" t="s">
        <v>1031</v>
      </c>
      <c r="G491" s="250" t="s">
        <v>28</v>
      </c>
      <c r="H491" s="252">
        <v>1</v>
      </c>
      <c r="I491" s="255">
        <v>1.0026330011659998</v>
      </c>
      <c r="J491" s="254" t="s">
        <v>1453</v>
      </c>
    </row>
    <row r="492" spans="2:10" ht="24" x14ac:dyDescent="0.2">
      <c r="B492" s="248">
        <v>484</v>
      </c>
      <c r="C492" s="249" t="s">
        <v>17</v>
      </c>
      <c r="D492" s="250">
        <v>13416</v>
      </c>
      <c r="E492" s="251" t="s">
        <v>1997</v>
      </c>
      <c r="F492" s="346" t="s">
        <v>1031</v>
      </c>
      <c r="G492" s="250" t="s">
        <v>28</v>
      </c>
      <c r="H492" s="252">
        <v>9.6500000000000002E-2</v>
      </c>
      <c r="I492" s="255">
        <v>1.0026370690646997</v>
      </c>
      <c r="J492" s="254" t="s">
        <v>1453</v>
      </c>
    </row>
    <row r="493" spans="2:10" x14ac:dyDescent="0.2">
      <c r="B493" s="248">
        <v>485</v>
      </c>
      <c r="C493" s="249" t="s">
        <v>17</v>
      </c>
      <c r="D493" s="250">
        <v>12016</v>
      </c>
      <c r="E493" s="251" t="s">
        <v>1998</v>
      </c>
      <c r="F493" s="346" t="s">
        <v>1031</v>
      </c>
      <c r="G493" s="250" t="s">
        <v>28</v>
      </c>
      <c r="H493" s="252">
        <v>0.67449999999999999</v>
      </c>
      <c r="I493" s="255">
        <v>1.0026411157032999</v>
      </c>
      <c r="J493" s="254" t="s">
        <v>1453</v>
      </c>
    </row>
    <row r="494" spans="2:10" ht="24" x14ac:dyDescent="0.2">
      <c r="B494" s="248">
        <v>486</v>
      </c>
      <c r="C494" s="249" t="s">
        <v>17</v>
      </c>
      <c r="D494" s="250">
        <v>13246</v>
      </c>
      <c r="E494" s="251" t="s">
        <v>1999</v>
      </c>
      <c r="F494" s="346" t="s">
        <v>1031</v>
      </c>
      <c r="G494" s="250" t="s">
        <v>28</v>
      </c>
      <c r="H494" s="252">
        <v>16</v>
      </c>
      <c r="I494" s="255">
        <v>1.0026449110810998</v>
      </c>
      <c r="J494" s="254" t="s">
        <v>1453</v>
      </c>
    </row>
    <row r="495" spans="2:10" x14ac:dyDescent="0.2">
      <c r="B495" s="248">
        <v>487</v>
      </c>
      <c r="C495" s="249" t="s">
        <v>17</v>
      </c>
      <c r="D495" s="250">
        <v>650</v>
      </c>
      <c r="E495" s="251" t="s">
        <v>2000</v>
      </c>
      <c r="F495" s="346" t="s">
        <v>1031</v>
      </c>
      <c r="G495" s="250" t="s">
        <v>28</v>
      </c>
      <c r="H495" s="252">
        <v>2.0034847999999998</v>
      </c>
      <c r="I495" s="255">
        <v>1.0026481388127999</v>
      </c>
      <c r="J495" s="254" t="s">
        <v>1453</v>
      </c>
    </row>
    <row r="496" spans="2:10" ht="24" x14ac:dyDescent="0.2">
      <c r="B496" s="248">
        <v>488</v>
      </c>
      <c r="C496" s="249" t="s">
        <v>17</v>
      </c>
      <c r="D496" s="250">
        <v>43458</v>
      </c>
      <c r="E496" s="251" t="s">
        <v>2001</v>
      </c>
      <c r="F496" s="346" t="s">
        <v>1075</v>
      </c>
      <c r="G496" s="250" t="s">
        <v>36</v>
      </c>
      <c r="H496" s="252">
        <v>108</v>
      </c>
      <c r="I496" s="255">
        <v>1.0026513411627997</v>
      </c>
      <c r="J496" s="254" t="s">
        <v>1453</v>
      </c>
    </row>
    <row r="497" spans="2:10" x14ac:dyDescent="0.2">
      <c r="B497" s="248">
        <v>489</v>
      </c>
      <c r="C497" s="249" t="s">
        <v>17</v>
      </c>
      <c r="D497" s="250">
        <v>3536</v>
      </c>
      <c r="E497" s="251" t="s">
        <v>2002</v>
      </c>
      <c r="F497" s="346" t="s">
        <v>1031</v>
      </c>
      <c r="G497" s="250" t="s">
        <v>28</v>
      </c>
      <c r="H497" s="252">
        <v>2</v>
      </c>
      <c r="I497" s="255">
        <v>1.0026543557205998</v>
      </c>
      <c r="J497" s="254" t="s">
        <v>1453</v>
      </c>
    </row>
    <row r="498" spans="2:10" ht="24" x14ac:dyDescent="0.2">
      <c r="B498" s="248">
        <v>490</v>
      </c>
      <c r="C498" s="249" t="s">
        <v>17</v>
      </c>
      <c r="D498" s="250">
        <v>39432</v>
      </c>
      <c r="E498" s="251" t="s">
        <v>2003</v>
      </c>
      <c r="F498" s="346" t="s">
        <v>1031</v>
      </c>
      <c r="G498" s="250" t="s">
        <v>70</v>
      </c>
      <c r="H498" s="252">
        <v>1.7786999999999999</v>
      </c>
      <c r="I498" s="255">
        <v>1.0026573443729998</v>
      </c>
      <c r="J498" s="254" t="s">
        <v>1453</v>
      </c>
    </row>
    <row r="499" spans="2:10" x14ac:dyDescent="0.2">
      <c r="B499" s="248">
        <v>491</v>
      </c>
      <c r="C499" s="249" t="s">
        <v>17</v>
      </c>
      <c r="D499" s="250">
        <v>11904</v>
      </c>
      <c r="E499" s="251" t="s">
        <v>2004</v>
      </c>
      <c r="F499" s="346" t="s">
        <v>1031</v>
      </c>
      <c r="G499" s="250" t="s">
        <v>70</v>
      </c>
      <c r="H499" s="252">
        <v>3.2376749999999999</v>
      </c>
      <c r="I499" s="255">
        <v>1.0026602244197997</v>
      </c>
      <c r="J499" s="254" t="s">
        <v>1453</v>
      </c>
    </row>
    <row r="500" spans="2:10" ht="36" x14ac:dyDescent="0.2">
      <c r="B500" s="248">
        <v>492</v>
      </c>
      <c r="C500" s="249" t="s">
        <v>17</v>
      </c>
      <c r="D500" s="250">
        <v>4350</v>
      </c>
      <c r="E500" s="251" t="s">
        <v>2005</v>
      </c>
      <c r="F500" s="346" t="s">
        <v>1031</v>
      </c>
      <c r="G500" s="250" t="s">
        <v>28</v>
      </c>
      <c r="H500" s="252">
        <v>8</v>
      </c>
      <c r="I500" s="255">
        <v>1.0026629128122999</v>
      </c>
      <c r="J500" s="254" t="s">
        <v>1453</v>
      </c>
    </row>
    <row r="501" spans="2:10" ht="24" x14ac:dyDescent="0.2">
      <c r="B501" s="248">
        <v>493</v>
      </c>
      <c r="C501" s="249" t="s">
        <v>17</v>
      </c>
      <c r="D501" s="250">
        <v>5103</v>
      </c>
      <c r="E501" s="251" t="s">
        <v>2006</v>
      </c>
      <c r="F501" s="346" t="s">
        <v>1031</v>
      </c>
      <c r="G501" s="250" t="s">
        <v>28</v>
      </c>
      <c r="H501" s="252">
        <v>0.1925</v>
      </c>
      <c r="I501" s="255">
        <v>1.0026655812518999</v>
      </c>
      <c r="J501" s="254" t="s">
        <v>1453</v>
      </c>
    </row>
    <row r="502" spans="2:10" x14ac:dyDescent="0.2">
      <c r="B502" s="248">
        <v>494</v>
      </c>
      <c r="C502" s="249" t="s">
        <v>17</v>
      </c>
      <c r="D502" s="250">
        <v>40568</v>
      </c>
      <c r="E502" s="251" t="s">
        <v>2007</v>
      </c>
      <c r="F502" s="346" t="s">
        <v>1031</v>
      </c>
      <c r="G502" s="250" t="s">
        <v>94</v>
      </c>
      <c r="H502" s="252">
        <v>0.204315</v>
      </c>
      <c r="I502" s="255">
        <v>1.0026681660938999</v>
      </c>
      <c r="J502" s="254" t="s">
        <v>1453</v>
      </c>
    </row>
    <row r="503" spans="2:10" ht="24" x14ac:dyDescent="0.2">
      <c r="B503" s="248">
        <v>495</v>
      </c>
      <c r="C503" s="249" t="s">
        <v>17</v>
      </c>
      <c r="D503" s="250">
        <v>37591</v>
      </c>
      <c r="E503" s="251" t="s">
        <v>2008</v>
      </c>
      <c r="F503" s="346" t="s">
        <v>1031</v>
      </c>
      <c r="G503" s="250" t="s">
        <v>28</v>
      </c>
      <c r="H503" s="252">
        <v>0.193</v>
      </c>
      <c r="I503" s="255">
        <v>1.0026707413169997</v>
      </c>
      <c r="J503" s="254" t="s">
        <v>1453</v>
      </c>
    </row>
    <row r="504" spans="2:10" ht="24" x14ac:dyDescent="0.2">
      <c r="B504" s="248">
        <v>496</v>
      </c>
      <c r="C504" s="249" t="s">
        <v>17</v>
      </c>
      <c r="D504" s="250">
        <v>1574</v>
      </c>
      <c r="E504" s="251" t="s">
        <v>2010</v>
      </c>
      <c r="F504" s="346" t="s">
        <v>1031</v>
      </c>
      <c r="G504" s="250" t="s">
        <v>28</v>
      </c>
      <c r="H504" s="252">
        <v>2.867</v>
      </c>
      <c r="I504" s="255">
        <v>1.0026730366013998</v>
      </c>
      <c r="J504" s="254" t="s">
        <v>1453</v>
      </c>
    </row>
    <row r="505" spans="2:10" ht="24" x14ac:dyDescent="0.2">
      <c r="B505" s="248">
        <v>497</v>
      </c>
      <c r="C505" s="249" t="s">
        <v>17</v>
      </c>
      <c r="D505" s="250">
        <v>7247</v>
      </c>
      <c r="E505" s="251" t="s">
        <v>2011</v>
      </c>
      <c r="F505" s="346" t="s">
        <v>1075</v>
      </c>
      <c r="G505" s="250" t="s">
        <v>36</v>
      </c>
      <c r="H505" s="252">
        <v>1.9746534</v>
      </c>
      <c r="I505" s="255">
        <v>1.0026752322719998</v>
      </c>
      <c r="J505" s="254" t="s">
        <v>1453</v>
      </c>
    </row>
    <row r="506" spans="2:10" x14ac:dyDescent="0.2">
      <c r="B506" s="248">
        <v>498</v>
      </c>
      <c r="C506" s="249" t="s">
        <v>17</v>
      </c>
      <c r="D506" s="250">
        <v>38112</v>
      </c>
      <c r="E506" s="251" t="s">
        <v>2012</v>
      </c>
      <c r="F506" s="346" t="s">
        <v>1031</v>
      </c>
      <c r="G506" s="250" t="s">
        <v>28</v>
      </c>
      <c r="H506" s="252">
        <v>0.67449999999999999</v>
      </c>
      <c r="I506" s="255">
        <v>1.0026774255900999</v>
      </c>
      <c r="J506" s="254" t="s">
        <v>1453</v>
      </c>
    </row>
    <row r="507" spans="2:10" x14ac:dyDescent="0.2">
      <c r="B507" s="248">
        <v>499</v>
      </c>
      <c r="C507" s="249" t="s">
        <v>17</v>
      </c>
      <c r="D507" s="250">
        <v>40331</v>
      </c>
      <c r="E507" s="251" t="s">
        <v>2009</v>
      </c>
      <c r="F507" s="346" t="s">
        <v>1067</v>
      </c>
      <c r="G507" s="250" t="s">
        <v>36</v>
      </c>
      <c r="H507" s="252">
        <v>0.3085059</v>
      </c>
      <c r="I507" s="255">
        <v>1.0026795813810998</v>
      </c>
      <c r="J507" s="254" t="s">
        <v>1453</v>
      </c>
    </row>
    <row r="508" spans="2:10" ht="24" x14ac:dyDescent="0.2">
      <c r="B508" s="248">
        <v>500</v>
      </c>
      <c r="C508" s="249" t="s">
        <v>17</v>
      </c>
      <c r="D508" s="250">
        <v>1871</v>
      </c>
      <c r="E508" s="251" t="s">
        <v>2013</v>
      </c>
      <c r="F508" s="346" t="s">
        <v>1031</v>
      </c>
      <c r="G508" s="250" t="s">
        <v>28</v>
      </c>
      <c r="H508" s="252">
        <v>0.86699999999999999</v>
      </c>
      <c r="I508" s="255">
        <v>1.0026815908705999</v>
      </c>
      <c r="J508" s="254" t="s">
        <v>1453</v>
      </c>
    </row>
    <row r="509" spans="2:10" ht="24" x14ac:dyDescent="0.2">
      <c r="B509" s="248">
        <v>501</v>
      </c>
      <c r="C509" s="249" t="s">
        <v>17</v>
      </c>
      <c r="D509" s="250">
        <v>7091</v>
      </c>
      <c r="E509" s="251" t="s">
        <v>2014</v>
      </c>
      <c r="F509" s="346" t="s">
        <v>1031</v>
      </c>
      <c r="G509" s="250" t="s">
        <v>28</v>
      </c>
      <c r="H509" s="252">
        <v>0.1925</v>
      </c>
      <c r="I509" s="255">
        <v>1.0026834266860998</v>
      </c>
      <c r="J509" s="254" t="s">
        <v>1453</v>
      </c>
    </row>
    <row r="510" spans="2:10" ht="24" x14ac:dyDescent="0.2">
      <c r="B510" s="248">
        <v>502</v>
      </c>
      <c r="C510" s="249" t="s">
        <v>17</v>
      </c>
      <c r="D510" s="250">
        <v>1870</v>
      </c>
      <c r="E510" s="251" t="s">
        <v>2015</v>
      </c>
      <c r="F510" s="346" t="s">
        <v>1031</v>
      </c>
      <c r="G510" s="250" t="s">
        <v>28</v>
      </c>
      <c r="H510" s="252">
        <v>0.96350000000000002</v>
      </c>
      <c r="I510" s="255">
        <v>1.0026848551416998</v>
      </c>
      <c r="J510" s="254" t="s">
        <v>1453</v>
      </c>
    </row>
    <row r="511" spans="2:10" ht="24" x14ac:dyDescent="0.2">
      <c r="B511" s="248">
        <v>503</v>
      </c>
      <c r="C511" s="249" t="s">
        <v>17</v>
      </c>
      <c r="D511" s="250">
        <v>1926</v>
      </c>
      <c r="E511" s="251" t="s">
        <v>2016</v>
      </c>
      <c r="F511" s="346" t="s">
        <v>1031</v>
      </c>
      <c r="G511" s="250" t="s">
        <v>28</v>
      </c>
      <c r="H511" s="252">
        <v>1</v>
      </c>
      <c r="I511" s="255">
        <v>1.0026862141636999</v>
      </c>
      <c r="J511" s="254" t="s">
        <v>1453</v>
      </c>
    </row>
    <row r="512" spans="2:10" ht="24" x14ac:dyDescent="0.2">
      <c r="B512" s="248">
        <v>504</v>
      </c>
      <c r="C512" s="249" t="s">
        <v>17</v>
      </c>
      <c r="D512" s="250">
        <v>7138</v>
      </c>
      <c r="E512" s="251" t="s">
        <v>2017</v>
      </c>
      <c r="F512" s="346" t="s">
        <v>1031</v>
      </c>
      <c r="G512" s="250" t="s">
        <v>28</v>
      </c>
      <c r="H512" s="252">
        <v>2</v>
      </c>
      <c r="I512" s="255">
        <v>1.0026875385923999</v>
      </c>
      <c r="J512" s="254" t="s">
        <v>1453</v>
      </c>
    </row>
    <row r="513" spans="2:10" ht="24" x14ac:dyDescent="0.2">
      <c r="B513" s="248">
        <v>505</v>
      </c>
      <c r="C513" s="249" t="s">
        <v>17</v>
      </c>
      <c r="D513" s="250">
        <v>43493</v>
      </c>
      <c r="E513" s="251" t="s">
        <v>2018</v>
      </c>
      <c r="F513" s="346" t="s">
        <v>1075</v>
      </c>
      <c r="G513" s="250" t="s">
        <v>36</v>
      </c>
      <c r="H513" s="252">
        <v>3.9481842</v>
      </c>
      <c r="I513" s="255">
        <v>1.0026888458644998</v>
      </c>
      <c r="J513" s="254" t="s">
        <v>1453</v>
      </c>
    </row>
    <row r="514" spans="2:10" ht="24" x14ac:dyDescent="0.2">
      <c r="B514" s="248">
        <v>506</v>
      </c>
      <c r="C514" s="249" t="s">
        <v>17</v>
      </c>
      <c r="D514" s="250">
        <v>6155</v>
      </c>
      <c r="E514" s="251" t="s">
        <v>2019</v>
      </c>
      <c r="F514" s="346" t="s">
        <v>1031</v>
      </c>
      <c r="G514" s="250" t="s">
        <v>28</v>
      </c>
      <c r="H514" s="252">
        <v>9.6500000000000002E-2</v>
      </c>
      <c r="I514" s="255">
        <v>1.0026901077237997</v>
      </c>
      <c r="J514" s="254" t="s">
        <v>1453</v>
      </c>
    </row>
    <row r="515" spans="2:10" ht="24" x14ac:dyDescent="0.2">
      <c r="B515" s="248">
        <v>507</v>
      </c>
      <c r="C515" s="249" t="s">
        <v>17</v>
      </c>
      <c r="D515" s="250">
        <v>20254</v>
      </c>
      <c r="E515" s="251" t="s">
        <v>2020</v>
      </c>
      <c r="F515" s="346" t="s">
        <v>1031</v>
      </c>
      <c r="G515" s="250" t="s">
        <v>28</v>
      </c>
      <c r="H515" s="252">
        <v>9.6500000000000002E-2</v>
      </c>
      <c r="I515" s="255">
        <v>1.0026913428770998</v>
      </c>
      <c r="J515" s="254" t="s">
        <v>1453</v>
      </c>
    </row>
    <row r="516" spans="2:10" x14ac:dyDescent="0.2">
      <c r="B516" s="248">
        <v>508</v>
      </c>
      <c r="C516" s="249" t="s">
        <v>17</v>
      </c>
      <c r="D516" s="250">
        <v>20080</v>
      </c>
      <c r="E516" s="251" t="s">
        <v>2021</v>
      </c>
      <c r="F516" s="346" t="s">
        <v>1031</v>
      </c>
      <c r="G516" s="250" t="s">
        <v>28</v>
      </c>
      <c r="H516" s="252">
        <v>9.1999999999999998E-2</v>
      </c>
      <c r="I516" s="255">
        <v>1.0026924731484999</v>
      </c>
      <c r="J516" s="254" t="s">
        <v>1453</v>
      </c>
    </row>
    <row r="517" spans="2:10" ht="24" x14ac:dyDescent="0.2">
      <c r="B517" s="248">
        <v>509</v>
      </c>
      <c r="C517" s="249" t="s">
        <v>17</v>
      </c>
      <c r="D517" s="250">
        <v>108</v>
      </c>
      <c r="E517" s="251" t="s">
        <v>2022</v>
      </c>
      <c r="F517" s="346" t="s">
        <v>1031</v>
      </c>
      <c r="G517" s="250" t="s">
        <v>28</v>
      </c>
      <c r="H517" s="252">
        <v>1</v>
      </c>
      <c r="I517" s="255">
        <v>1.0026935900173999</v>
      </c>
      <c r="J517" s="254" t="s">
        <v>1453</v>
      </c>
    </row>
    <row r="518" spans="2:10" ht="24" x14ac:dyDescent="0.2">
      <c r="B518" s="248">
        <v>510</v>
      </c>
      <c r="C518" s="249" t="s">
        <v>17</v>
      </c>
      <c r="D518" s="250">
        <v>1607</v>
      </c>
      <c r="E518" s="251" t="s">
        <v>2023</v>
      </c>
      <c r="F518" s="346" t="s">
        <v>1031</v>
      </c>
      <c r="G518" s="250" t="s">
        <v>1058</v>
      </c>
      <c r="H518" s="252">
        <v>8.5812299999999997</v>
      </c>
      <c r="I518" s="255">
        <v>1.0026946926140998</v>
      </c>
      <c r="J518" s="254" t="s">
        <v>1453</v>
      </c>
    </row>
    <row r="519" spans="2:10" ht="24" x14ac:dyDescent="0.2">
      <c r="B519" s="248">
        <v>511</v>
      </c>
      <c r="C519" s="249" t="s">
        <v>17</v>
      </c>
      <c r="D519" s="250">
        <v>38780</v>
      </c>
      <c r="E519" s="251" t="s">
        <v>2024</v>
      </c>
      <c r="F519" s="346" t="s">
        <v>1031</v>
      </c>
      <c r="G519" s="250" t="s">
        <v>28</v>
      </c>
      <c r="H519" s="252">
        <v>0.1925</v>
      </c>
      <c r="I519" s="255">
        <v>1.0026957304991999</v>
      </c>
      <c r="J519" s="254" t="s">
        <v>1453</v>
      </c>
    </row>
    <row r="520" spans="2:10" x14ac:dyDescent="0.2">
      <c r="B520" s="248">
        <v>512</v>
      </c>
      <c r="C520" s="249" t="s">
        <v>17</v>
      </c>
      <c r="D520" s="250">
        <v>2556</v>
      </c>
      <c r="E520" s="251" t="s">
        <v>2025</v>
      </c>
      <c r="F520" s="346" t="s">
        <v>1031</v>
      </c>
      <c r="G520" s="250" t="s">
        <v>28</v>
      </c>
      <c r="H520" s="252">
        <v>1</v>
      </c>
      <c r="I520" s="255">
        <v>1.0026966299245998</v>
      </c>
      <c r="J520" s="254" t="s">
        <v>1453</v>
      </c>
    </row>
    <row r="521" spans="2:10" x14ac:dyDescent="0.2">
      <c r="B521" s="248">
        <v>513</v>
      </c>
      <c r="C521" s="249" t="s">
        <v>17</v>
      </c>
      <c r="D521" s="250">
        <v>12295</v>
      </c>
      <c r="E521" s="251" t="s">
        <v>2026</v>
      </c>
      <c r="F521" s="346" t="s">
        <v>1031</v>
      </c>
      <c r="G521" s="250" t="s">
        <v>28</v>
      </c>
      <c r="H521" s="252">
        <v>0.38500000000000001</v>
      </c>
      <c r="I521" s="255">
        <v>1.0026972863321999</v>
      </c>
      <c r="J521" s="254" t="s">
        <v>1453</v>
      </c>
    </row>
    <row r="522" spans="2:10" x14ac:dyDescent="0.2">
      <c r="B522" s="248">
        <v>514</v>
      </c>
      <c r="C522" s="249" t="s">
        <v>17</v>
      </c>
      <c r="D522" s="250">
        <v>6141</v>
      </c>
      <c r="E522" s="251" t="s">
        <v>2027</v>
      </c>
      <c r="F522" s="346" t="s">
        <v>1031</v>
      </c>
      <c r="G522" s="250" t="s">
        <v>28</v>
      </c>
      <c r="H522" s="252">
        <v>0.1925</v>
      </c>
      <c r="I522" s="255">
        <v>1.0026979189569998</v>
      </c>
      <c r="J522" s="254" t="s">
        <v>1453</v>
      </c>
    </row>
    <row r="523" spans="2:10" ht="24" x14ac:dyDescent="0.2">
      <c r="B523" s="248">
        <v>515</v>
      </c>
      <c r="C523" s="249" t="s">
        <v>17</v>
      </c>
      <c r="D523" s="250">
        <v>6153</v>
      </c>
      <c r="E523" s="251" t="s">
        <v>2028</v>
      </c>
      <c r="F523" s="346" t="s">
        <v>1031</v>
      </c>
      <c r="G523" s="250" t="s">
        <v>28</v>
      </c>
      <c r="H523" s="252">
        <v>0.1925</v>
      </c>
      <c r="I523" s="255">
        <v>1.0026985344579999</v>
      </c>
      <c r="J523" s="254" t="s">
        <v>1453</v>
      </c>
    </row>
    <row r="524" spans="2:10" x14ac:dyDescent="0.2">
      <c r="B524" s="248">
        <v>516</v>
      </c>
      <c r="C524" s="249" t="s">
        <v>17</v>
      </c>
      <c r="D524" s="250">
        <v>3542</v>
      </c>
      <c r="E524" s="251" t="s">
        <v>2029</v>
      </c>
      <c r="F524" s="346" t="s">
        <v>1031</v>
      </c>
      <c r="G524" s="250" t="s">
        <v>28</v>
      </c>
      <c r="H524" s="252">
        <v>1</v>
      </c>
      <c r="I524" s="255">
        <v>1.0026989051003998</v>
      </c>
      <c r="J524" s="254" t="s">
        <v>1453</v>
      </c>
    </row>
    <row r="525" spans="2:10" x14ac:dyDescent="0.2">
      <c r="B525" s="248">
        <v>517</v>
      </c>
      <c r="C525" s="249" t="s">
        <v>17</v>
      </c>
      <c r="D525" s="250">
        <v>5067</v>
      </c>
      <c r="E525" s="251" t="s">
        <v>2030</v>
      </c>
      <c r="F525" s="346" t="s">
        <v>1031</v>
      </c>
      <c r="G525" s="250" t="s">
        <v>94</v>
      </c>
      <c r="H525" s="252">
        <v>2.0662199999999999E-2</v>
      </c>
      <c r="I525" s="255">
        <v>1.0026991816155999</v>
      </c>
      <c r="J525" s="254" t="s">
        <v>1453</v>
      </c>
    </row>
    <row r="526" spans="2:10" x14ac:dyDescent="0.2">
      <c r="B526" s="248">
        <v>518</v>
      </c>
      <c r="C526" s="249" t="s">
        <v>17</v>
      </c>
      <c r="D526" s="250">
        <v>3529</v>
      </c>
      <c r="E526" s="251" t="s">
        <v>2031</v>
      </c>
      <c r="F526" s="346" t="s">
        <v>1031</v>
      </c>
      <c r="G526" s="250" t="s">
        <v>28</v>
      </c>
      <c r="H526" s="252">
        <v>0.56876000000000004</v>
      </c>
      <c r="I526" s="255">
        <v>1.0026994402048999</v>
      </c>
      <c r="J526" s="254" t="s">
        <v>1453</v>
      </c>
    </row>
    <row r="527" spans="2:10" x14ac:dyDescent="0.2">
      <c r="B527" s="248">
        <v>519</v>
      </c>
      <c r="C527" s="249" t="s">
        <v>17</v>
      </c>
      <c r="D527" s="250">
        <v>12815</v>
      </c>
      <c r="E527" s="251" t="s">
        <v>1007</v>
      </c>
      <c r="F527" s="346" t="s">
        <v>1031</v>
      </c>
      <c r="G527" s="250" t="s">
        <v>28</v>
      </c>
      <c r="H527" s="252">
        <v>4.2223999999999998E-2</v>
      </c>
      <c r="I527" s="255">
        <v>1.0026996718249999</v>
      </c>
      <c r="J527" s="254" t="s">
        <v>1453</v>
      </c>
    </row>
    <row r="528" spans="2:10" ht="24" x14ac:dyDescent="0.2">
      <c r="B528" s="248">
        <v>520</v>
      </c>
      <c r="C528" s="249" t="s">
        <v>17</v>
      </c>
      <c r="D528" s="250">
        <v>43469</v>
      </c>
      <c r="E528" s="251" t="s">
        <v>2032</v>
      </c>
      <c r="F528" s="346" t="s">
        <v>1075</v>
      </c>
      <c r="G528" s="250" t="s">
        <v>36</v>
      </c>
      <c r="H528" s="252">
        <v>3.9481842</v>
      </c>
      <c r="I528" s="255">
        <v>1.0026998279170998</v>
      </c>
      <c r="J528" s="254" t="s">
        <v>1453</v>
      </c>
    </row>
    <row r="529" spans="2:10" ht="36" x14ac:dyDescent="0.2">
      <c r="B529" s="248">
        <v>521</v>
      </c>
      <c r="C529" s="249" t="s">
        <v>17</v>
      </c>
      <c r="D529" s="250">
        <v>39828</v>
      </c>
      <c r="E529" s="251" t="s">
        <v>2033</v>
      </c>
      <c r="F529" s="346" t="s">
        <v>1075</v>
      </c>
      <c r="G529" s="250" t="s">
        <v>28</v>
      </c>
      <c r="H529" s="252">
        <v>2.789E-4</v>
      </c>
      <c r="I529" s="255">
        <v>1.0026999276106998</v>
      </c>
      <c r="J529" s="254" t="s">
        <v>1453</v>
      </c>
    </row>
    <row r="530" spans="2:10" ht="24" x14ac:dyDescent="0.2">
      <c r="B530" s="248">
        <v>522</v>
      </c>
      <c r="C530" s="249" t="s">
        <v>17</v>
      </c>
      <c r="D530" s="250">
        <v>43617</v>
      </c>
      <c r="E530" s="251" t="s">
        <v>2034</v>
      </c>
      <c r="F530" s="346" t="s">
        <v>1031</v>
      </c>
      <c r="G530" s="250" t="s">
        <v>2035</v>
      </c>
      <c r="H530" s="252">
        <v>1.10338E-2</v>
      </c>
      <c r="I530" s="255">
        <v>1.0026999801754999</v>
      </c>
      <c r="J530" s="254" t="s">
        <v>1453</v>
      </c>
    </row>
    <row r="531" spans="2:10" x14ac:dyDescent="0.2">
      <c r="B531" s="248">
        <v>523</v>
      </c>
      <c r="C531" s="249" t="s">
        <v>17</v>
      </c>
      <c r="D531" s="250">
        <v>5069</v>
      </c>
      <c r="E531" s="251" t="s">
        <v>2036</v>
      </c>
      <c r="F531" s="346" t="s">
        <v>1031</v>
      </c>
      <c r="G531" s="250" t="s">
        <v>94</v>
      </c>
      <c r="H531" s="252">
        <v>1.2063E-3</v>
      </c>
      <c r="I531" s="255">
        <v>1.0026999956155997</v>
      </c>
      <c r="J531" s="254" t="s">
        <v>1453</v>
      </c>
    </row>
    <row r="532" spans="2:10" ht="24" x14ac:dyDescent="0.2">
      <c r="B532" s="256">
        <v>524</v>
      </c>
      <c r="C532" s="257" t="s">
        <v>17</v>
      </c>
      <c r="D532" s="258">
        <v>37544</v>
      </c>
      <c r="E532" s="259" t="s">
        <v>2037</v>
      </c>
      <c r="F532" s="347" t="s">
        <v>1075</v>
      </c>
      <c r="G532" s="258" t="s">
        <v>28</v>
      </c>
      <c r="H532" s="260">
        <v>5.9999999999999997E-7</v>
      </c>
      <c r="I532" s="261">
        <v>1.0026999999999999</v>
      </c>
      <c r="J532" s="262" t="s">
        <v>1453</v>
      </c>
    </row>
    <row r="533" spans="2:10" x14ac:dyDescent="0.2">
      <c r="E533" s="228"/>
    </row>
    <row r="534" spans="2:10" x14ac:dyDescent="0.2">
      <c r="E534" s="228"/>
      <c r="H534" s="26"/>
    </row>
  </sheetData>
  <sortState ref="B8:J531">
    <sortCondition ref="B11:B531"/>
  </sortState>
  <dataValidations count="1">
    <dataValidation allowBlank="1" showInputMessage="1" showErrorMessage="1" errorTitle="Erro ao digitar..." error="Valor Inserido é um código repetido ou valor inváldo!!" sqref="E536:E539"/>
  </dataValidations>
  <printOptions horizontalCentered="1"/>
  <pageMargins left="0.19685039370078741" right="0.19685039370078741" top="0.59055118110236227" bottom="0.59055118110236227" header="0.31496062992125984" footer="0.31496062992125984"/>
  <pageSetup paperSize="9" scale="94" fitToHeight="0" orientation="landscape" r:id="rId1"/>
  <headerFoot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E46"/>
  <sheetViews>
    <sheetView showGridLines="0" view="pageBreakPreview" zoomScale="90" zoomScaleNormal="70" zoomScaleSheetLayoutView="90" workbookViewId="0">
      <selection activeCell="G50" sqref="G50"/>
    </sheetView>
  </sheetViews>
  <sheetFormatPr defaultColWidth="8.75" defaultRowHeight="12" x14ac:dyDescent="0.2"/>
  <cols>
    <col min="1" max="1" width="8.75" style="19"/>
    <col min="2" max="2" width="13.75" style="19" customWidth="1"/>
    <col min="3" max="3" width="62.125" style="19" customWidth="1"/>
    <col min="4" max="4" width="10.75" style="19" bestFit="1" customWidth="1"/>
    <col min="5" max="5" width="10.25" style="19" bestFit="1" customWidth="1"/>
    <col min="6" max="16384" width="8.75" style="19"/>
  </cols>
  <sheetData>
    <row r="2" spans="2:5" ht="13.9" customHeight="1" x14ac:dyDescent="0.2">
      <c r="B2" s="21" t="s">
        <v>1292</v>
      </c>
      <c r="C2" s="27" t="s">
        <v>1293</v>
      </c>
      <c r="D2" s="22"/>
      <c r="E2" s="28"/>
    </row>
    <row r="3" spans="2:5" ht="13.9" customHeight="1" x14ac:dyDescent="0.2">
      <c r="B3" s="21" t="s">
        <v>0</v>
      </c>
      <c r="C3" s="29" t="s">
        <v>1294</v>
      </c>
      <c r="D3" s="22"/>
    </row>
    <row r="4" spans="2:5" ht="13.9" customHeight="1" x14ac:dyDescent="0.2">
      <c r="C4" s="30"/>
      <c r="D4" s="31"/>
      <c r="E4" s="31"/>
    </row>
    <row r="5" spans="2:5" ht="13.9" customHeight="1" x14ac:dyDescent="0.2">
      <c r="B5" s="32" t="s">
        <v>1394</v>
      </c>
      <c r="C5" s="33"/>
      <c r="D5" s="31"/>
      <c r="E5" s="31"/>
    </row>
    <row r="6" spans="2:5" ht="13.9" customHeight="1" x14ac:dyDescent="0.2">
      <c r="B6" s="32" t="s">
        <v>1534</v>
      </c>
      <c r="D6" s="22"/>
    </row>
    <row r="7" spans="2:5" ht="13.9" customHeight="1" x14ac:dyDescent="0.2">
      <c r="D7" s="31"/>
      <c r="E7" s="31"/>
    </row>
    <row r="8" spans="2:5" ht="13.9" customHeight="1" x14ac:dyDescent="0.2">
      <c r="B8" s="22"/>
      <c r="C8" s="34" t="s">
        <v>1395</v>
      </c>
      <c r="D8" s="31"/>
      <c r="E8" s="31"/>
    </row>
    <row r="9" spans="2:5" ht="13.9" customHeight="1" x14ac:dyDescent="0.2">
      <c r="B9" s="22"/>
      <c r="D9" s="31"/>
      <c r="E9" s="31"/>
    </row>
    <row r="10" spans="2:5" ht="13.9" customHeight="1" x14ac:dyDescent="0.2">
      <c r="B10" s="35" t="s">
        <v>1396</v>
      </c>
      <c r="C10" s="35" t="s">
        <v>1297</v>
      </c>
      <c r="D10" s="36" t="s">
        <v>1397</v>
      </c>
      <c r="E10" s="36" t="s">
        <v>1398</v>
      </c>
    </row>
    <row r="11" spans="2:5" ht="13.9" customHeight="1" x14ac:dyDescent="0.2">
      <c r="B11" s="37"/>
      <c r="C11" s="38" t="s">
        <v>1399</v>
      </c>
      <c r="D11" s="38"/>
      <c r="E11" s="38"/>
    </row>
    <row r="12" spans="2:5" ht="13.9" customHeight="1" x14ac:dyDescent="0.2">
      <c r="B12" s="39" t="s">
        <v>1400</v>
      </c>
      <c r="C12" s="40" t="s">
        <v>1401</v>
      </c>
      <c r="D12" s="41">
        <v>0</v>
      </c>
      <c r="E12" s="41">
        <v>0</v>
      </c>
    </row>
    <row r="13" spans="2:5" ht="13.9" customHeight="1" x14ac:dyDescent="0.2">
      <c r="B13" s="39" t="s">
        <v>1402</v>
      </c>
      <c r="C13" s="40" t="s">
        <v>1403</v>
      </c>
      <c r="D13" s="41">
        <v>1.4999999999999999E-2</v>
      </c>
      <c r="E13" s="41">
        <v>1.4999999999999999E-2</v>
      </c>
    </row>
    <row r="14" spans="2:5" ht="13.9" customHeight="1" x14ac:dyDescent="0.2">
      <c r="B14" s="39" t="s">
        <v>1404</v>
      </c>
      <c r="C14" s="40" t="s">
        <v>1405</v>
      </c>
      <c r="D14" s="41">
        <v>0.01</v>
      </c>
      <c r="E14" s="41">
        <v>0.01</v>
      </c>
    </row>
    <row r="15" spans="2:5" ht="13.9" customHeight="1" x14ac:dyDescent="0.2">
      <c r="B15" s="39" t="s">
        <v>1406</v>
      </c>
      <c r="C15" s="40" t="s">
        <v>1407</v>
      </c>
      <c r="D15" s="41">
        <v>2E-3</v>
      </c>
      <c r="E15" s="41">
        <v>2E-3</v>
      </c>
    </row>
    <row r="16" spans="2:5" ht="13.9" customHeight="1" x14ac:dyDescent="0.2">
      <c r="B16" s="39" t="s">
        <v>1408</v>
      </c>
      <c r="C16" s="40" t="s">
        <v>1409</v>
      </c>
      <c r="D16" s="41">
        <v>6.0000000000000001E-3</v>
      </c>
      <c r="E16" s="41">
        <v>6.0000000000000001E-3</v>
      </c>
    </row>
    <row r="17" spans="2:5" ht="13.9" customHeight="1" x14ac:dyDescent="0.2">
      <c r="B17" s="39" t="s">
        <v>1410</v>
      </c>
      <c r="C17" s="40" t="s">
        <v>1411</v>
      </c>
      <c r="D17" s="41">
        <v>2.5000000000000001E-2</v>
      </c>
      <c r="E17" s="41">
        <v>2.5000000000000001E-2</v>
      </c>
    </row>
    <row r="18" spans="2:5" ht="13.9" customHeight="1" x14ac:dyDescent="0.2">
      <c r="B18" s="39" t="s">
        <v>1412</v>
      </c>
      <c r="C18" s="40" t="s">
        <v>1413</v>
      </c>
      <c r="D18" s="41">
        <v>0.03</v>
      </c>
      <c r="E18" s="41">
        <v>0.03</v>
      </c>
    </row>
    <row r="19" spans="2:5" ht="13.9" customHeight="1" x14ac:dyDescent="0.2">
      <c r="B19" s="39" t="s">
        <v>1414</v>
      </c>
      <c r="C19" s="40" t="s">
        <v>1415</v>
      </c>
      <c r="D19" s="41">
        <v>0.08</v>
      </c>
      <c r="E19" s="41">
        <v>0.08</v>
      </c>
    </row>
    <row r="20" spans="2:5" ht="13.9" customHeight="1" x14ac:dyDescent="0.2">
      <c r="B20" s="39" t="s">
        <v>1416</v>
      </c>
      <c r="C20" s="40" t="s">
        <v>1417</v>
      </c>
      <c r="D20" s="41">
        <v>0</v>
      </c>
      <c r="E20" s="41">
        <v>0</v>
      </c>
    </row>
    <row r="21" spans="2:5" ht="13.9" customHeight="1" x14ac:dyDescent="0.2">
      <c r="B21" s="42" t="s">
        <v>1418</v>
      </c>
      <c r="C21" s="43"/>
      <c r="D21" s="44">
        <f>SUM(D12:D20)</f>
        <v>0.16799999999999998</v>
      </c>
      <c r="E21" s="44">
        <f>SUM(E12:E20)</f>
        <v>0.16799999999999998</v>
      </c>
    </row>
    <row r="22" spans="2:5" ht="13.9" customHeight="1" x14ac:dyDescent="0.2">
      <c r="B22" s="37"/>
      <c r="C22" s="38" t="s">
        <v>1419</v>
      </c>
      <c r="D22" s="38"/>
      <c r="E22" s="38"/>
    </row>
    <row r="23" spans="2:5" ht="13.9" customHeight="1" x14ac:dyDescent="0.2">
      <c r="B23" s="39" t="s">
        <v>1420</v>
      </c>
      <c r="C23" s="40" t="s">
        <v>1421</v>
      </c>
      <c r="D23" s="41">
        <v>0.17780000000000001</v>
      </c>
      <c r="E23" s="41" t="s">
        <v>1422</v>
      </c>
    </row>
    <row r="24" spans="2:5" ht="13.9" customHeight="1" x14ac:dyDescent="0.2">
      <c r="B24" s="39" t="s">
        <v>1423</v>
      </c>
      <c r="C24" s="40" t="s">
        <v>1424</v>
      </c>
      <c r="D24" s="41">
        <v>3.6700000000000003E-2</v>
      </c>
      <c r="E24" s="41" t="s">
        <v>1422</v>
      </c>
    </row>
    <row r="25" spans="2:5" ht="13.9" customHeight="1" x14ac:dyDescent="0.2">
      <c r="B25" s="39" t="s">
        <v>1425</v>
      </c>
      <c r="C25" s="40" t="s">
        <v>1426</v>
      </c>
      <c r="D25" s="41">
        <v>8.8000000000000005E-3</v>
      </c>
      <c r="E25" s="41">
        <v>6.6E-3</v>
      </c>
    </row>
    <row r="26" spans="2:5" ht="13.9" customHeight="1" x14ac:dyDescent="0.2">
      <c r="B26" s="39" t="s">
        <v>1427</v>
      </c>
      <c r="C26" s="40" t="s">
        <v>1428</v>
      </c>
      <c r="D26" s="41">
        <v>0.1118</v>
      </c>
      <c r="E26" s="41">
        <v>8.3299999999999999E-2</v>
      </c>
    </row>
    <row r="27" spans="2:5" ht="13.9" customHeight="1" x14ac:dyDescent="0.2">
      <c r="B27" s="39" t="s">
        <v>1429</v>
      </c>
      <c r="C27" s="40" t="s">
        <v>1430</v>
      </c>
      <c r="D27" s="41">
        <v>6.9999999999999999E-4</v>
      </c>
      <c r="E27" s="41">
        <v>5.0000000000000001E-4</v>
      </c>
    </row>
    <row r="28" spans="2:5" ht="13.9" customHeight="1" x14ac:dyDescent="0.2">
      <c r="B28" s="39" t="s">
        <v>1431</v>
      </c>
      <c r="C28" s="40" t="s">
        <v>1432</v>
      </c>
      <c r="D28" s="41">
        <v>7.4999999999999997E-3</v>
      </c>
      <c r="E28" s="41">
        <v>5.5999999999999999E-3</v>
      </c>
    </row>
    <row r="29" spans="2:5" ht="13.9" customHeight="1" x14ac:dyDescent="0.2">
      <c r="B29" s="39" t="s">
        <v>1433</v>
      </c>
      <c r="C29" s="40" t="s">
        <v>1434</v>
      </c>
      <c r="D29" s="41">
        <v>1.18E-2</v>
      </c>
      <c r="E29" s="41" t="s">
        <v>1422</v>
      </c>
    </row>
    <row r="30" spans="2:5" ht="13.9" customHeight="1" x14ac:dyDescent="0.2">
      <c r="B30" s="39" t="s">
        <v>1435</v>
      </c>
      <c r="C30" s="40" t="s">
        <v>1436</v>
      </c>
      <c r="D30" s="41">
        <v>1.1000000000000001E-3</v>
      </c>
      <c r="E30" s="41">
        <v>8.0000000000000004E-4</v>
      </c>
    </row>
    <row r="31" spans="2:5" ht="13.9" customHeight="1" x14ac:dyDescent="0.2">
      <c r="B31" s="39" t="s">
        <v>1437</v>
      </c>
      <c r="C31" s="40" t="s">
        <v>1438</v>
      </c>
      <c r="D31" s="41">
        <v>0</v>
      </c>
      <c r="E31" s="41">
        <v>0</v>
      </c>
    </row>
    <row r="32" spans="2:5" ht="13.9" customHeight="1" x14ac:dyDescent="0.2">
      <c r="B32" s="39" t="s">
        <v>1439</v>
      </c>
      <c r="C32" s="40" t="s">
        <v>1440</v>
      </c>
      <c r="D32" s="41">
        <v>4.0000000000000002E-4</v>
      </c>
      <c r="E32" s="41">
        <v>2.9999999999999997E-4</v>
      </c>
    </row>
    <row r="33" spans="2:5" ht="13.9" customHeight="1" x14ac:dyDescent="0.2">
      <c r="B33" s="42" t="s">
        <v>1441</v>
      </c>
      <c r="C33" s="43"/>
      <c r="D33" s="44">
        <f>SUM(D23:D32)</f>
        <v>0.35659999999999997</v>
      </c>
      <c r="E33" s="44">
        <f>SUM(E23:E32)</f>
        <v>9.7099999999999978E-2</v>
      </c>
    </row>
    <row r="34" spans="2:5" ht="13.9" customHeight="1" x14ac:dyDescent="0.2">
      <c r="B34" s="37"/>
      <c r="C34" s="38" t="s">
        <v>1442</v>
      </c>
      <c r="D34" s="38"/>
      <c r="E34" s="38"/>
    </row>
    <row r="35" spans="2:5" ht="13.9" customHeight="1" x14ac:dyDescent="0.2">
      <c r="B35" s="39" t="s">
        <v>1443</v>
      </c>
      <c r="C35" s="40" t="s">
        <v>1444</v>
      </c>
      <c r="D35" s="41">
        <v>6.0999999999999999E-2</v>
      </c>
      <c r="E35" s="41">
        <v>4.5499999999999999E-2</v>
      </c>
    </row>
    <row r="36" spans="2:5" ht="13.9" customHeight="1" x14ac:dyDescent="0.2">
      <c r="B36" s="39" t="s">
        <v>1445</v>
      </c>
      <c r="C36" s="40" t="s">
        <v>1446</v>
      </c>
      <c r="D36" s="41">
        <v>1.4E-3</v>
      </c>
      <c r="E36" s="41">
        <v>1.1000000000000001E-3</v>
      </c>
    </row>
    <row r="37" spans="2:5" ht="13.9" customHeight="1" x14ac:dyDescent="0.2">
      <c r="B37" s="39" t="s">
        <v>1447</v>
      </c>
      <c r="C37" s="40" t="s">
        <v>1448</v>
      </c>
      <c r="D37" s="41">
        <v>0.1215</v>
      </c>
      <c r="E37" s="41">
        <v>9.06E-2</v>
      </c>
    </row>
    <row r="38" spans="2:5" ht="13.9" customHeight="1" x14ac:dyDescent="0.2">
      <c r="B38" s="39" t="s">
        <v>1449</v>
      </c>
      <c r="C38" s="40" t="s">
        <v>1450</v>
      </c>
      <c r="D38" s="41">
        <v>2.5600000000000001E-2</v>
      </c>
      <c r="E38" s="41">
        <v>1.9099999999999999E-2</v>
      </c>
    </row>
    <row r="39" spans="2:5" ht="13.9" customHeight="1" x14ac:dyDescent="0.2">
      <c r="B39" s="39" t="s">
        <v>1451</v>
      </c>
      <c r="C39" s="40" t="s">
        <v>1452</v>
      </c>
      <c r="D39" s="41">
        <v>5.1000000000000004E-3</v>
      </c>
      <c r="E39" s="41">
        <v>3.8E-3</v>
      </c>
    </row>
    <row r="40" spans="2:5" ht="13.9" customHeight="1" x14ac:dyDescent="0.2">
      <c r="B40" s="42" t="s">
        <v>1453</v>
      </c>
      <c r="C40" s="43"/>
      <c r="D40" s="44">
        <f>SUM(D35:D39)</f>
        <v>0.21460000000000001</v>
      </c>
      <c r="E40" s="44">
        <f>SUM(E35:E39)</f>
        <v>0.16009999999999999</v>
      </c>
    </row>
    <row r="41" spans="2:5" ht="13.9" customHeight="1" x14ac:dyDescent="0.2">
      <c r="B41" s="37"/>
      <c r="C41" s="38" t="s">
        <v>1454</v>
      </c>
      <c r="D41" s="38"/>
      <c r="E41" s="38"/>
    </row>
    <row r="42" spans="2:5" ht="13.9" customHeight="1" x14ac:dyDescent="0.2">
      <c r="B42" s="39" t="s">
        <v>1455</v>
      </c>
      <c r="C42" s="40" t="s">
        <v>1456</v>
      </c>
      <c r="D42" s="41">
        <v>5.9900000000000002E-2</v>
      </c>
      <c r="E42" s="41">
        <v>1.6299999999999999E-2</v>
      </c>
    </row>
    <row r="43" spans="2:5" ht="13.9" customHeight="1" x14ac:dyDescent="0.2">
      <c r="B43" s="39" t="s">
        <v>1457</v>
      </c>
      <c r="C43" s="40" t="s">
        <v>1458</v>
      </c>
      <c r="D43" s="41">
        <v>5.1000000000000004E-3</v>
      </c>
      <c r="E43" s="41">
        <v>3.8E-3</v>
      </c>
    </row>
    <row r="44" spans="2:5" ht="13.9" customHeight="1" x14ac:dyDescent="0.2">
      <c r="B44" s="42" t="s">
        <v>1459</v>
      </c>
      <c r="C44" s="43"/>
      <c r="D44" s="44">
        <f>SUM(D42:D43)</f>
        <v>6.5000000000000002E-2</v>
      </c>
      <c r="E44" s="44">
        <f>SUM(E42:E43)</f>
        <v>2.01E-2</v>
      </c>
    </row>
    <row r="45" spans="2:5" ht="13.9" customHeight="1" x14ac:dyDescent="0.2">
      <c r="B45" s="37"/>
      <c r="C45" s="38" t="s">
        <v>1460</v>
      </c>
      <c r="D45" s="45">
        <f>SUM(D44,D40,D33,D21)</f>
        <v>0.80420000000000003</v>
      </c>
      <c r="E45" s="45">
        <f>SUM(E44,E40,E33,E21)</f>
        <v>0.44529999999999997</v>
      </c>
    </row>
    <row r="46" spans="2:5" ht="13.9" customHeight="1" x14ac:dyDescent="0.2">
      <c r="B46" s="22"/>
      <c r="D46" s="22"/>
      <c r="E46" s="22"/>
    </row>
  </sheetData>
  <printOptions horizontalCentered="1"/>
  <pageMargins left="0.19685039370078741" right="0.19685039370078741" top="0.59055118110236227" bottom="0.59055118110236227" header="0.31496062992125984" footer="0.31496062992125984"/>
  <pageSetup paperSize="9" scale="83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K33"/>
  <sheetViews>
    <sheetView showGridLines="0" view="pageBreakPreview" zoomScale="90" zoomScaleNormal="85" zoomScaleSheetLayoutView="90" workbookViewId="0">
      <selection activeCell="H36" sqref="H36"/>
    </sheetView>
  </sheetViews>
  <sheetFormatPr defaultRowHeight="14.25" x14ac:dyDescent="0.2"/>
  <sheetData>
    <row r="2" spans="2:11" x14ac:dyDescent="0.2">
      <c r="B2" s="1" t="s">
        <v>1518</v>
      </c>
      <c r="C2" s="1"/>
      <c r="D2" s="1"/>
      <c r="E2" s="1"/>
      <c r="F2" s="1"/>
      <c r="G2" s="1"/>
      <c r="H2" s="1"/>
      <c r="I2" s="1"/>
      <c r="J2" s="2"/>
      <c r="K2" s="2"/>
    </row>
    <row r="3" spans="2:11" x14ac:dyDescent="0.2">
      <c r="B3" s="1" t="s">
        <v>1519</v>
      </c>
    </row>
    <row r="4" spans="2:11" x14ac:dyDescent="0.2">
      <c r="B4" s="1"/>
    </row>
    <row r="5" spans="2:11" x14ac:dyDescent="0.2">
      <c r="B5" s="1"/>
      <c r="E5" s="409" t="s">
        <v>1520</v>
      </c>
      <c r="F5" s="409"/>
      <c r="G5" s="409"/>
    </row>
    <row r="6" spans="2:11" x14ac:dyDescent="0.2">
      <c r="B6" s="3"/>
    </row>
    <row r="7" spans="2:11" x14ac:dyDescent="0.2">
      <c r="B7" s="1"/>
      <c r="C7" s="4"/>
      <c r="D7" s="410" t="s">
        <v>1521</v>
      </c>
      <c r="E7" s="410"/>
      <c r="F7" s="410"/>
      <c r="G7" s="410"/>
      <c r="H7" s="410"/>
      <c r="I7" s="410"/>
      <c r="J7" s="5"/>
      <c r="K7" s="6"/>
    </row>
    <row r="8" spans="2:11" x14ac:dyDescent="0.2">
      <c r="B8" s="1"/>
      <c r="C8" s="7" t="s">
        <v>1522</v>
      </c>
      <c r="D8" s="8" t="s">
        <v>1523</v>
      </c>
      <c r="E8" s="8" t="s">
        <v>1524</v>
      </c>
      <c r="F8" s="8" t="s">
        <v>1525</v>
      </c>
      <c r="G8" s="8" t="s">
        <v>1526</v>
      </c>
      <c r="H8" s="8" t="s">
        <v>1527</v>
      </c>
      <c r="I8" s="8" t="s">
        <v>1528</v>
      </c>
      <c r="J8" s="9" t="s">
        <v>1529</v>
      </c>
      <c r="K8" s="10" t="s">
        <v>1530</v>
      </c>
    </row>
    <row r="9" spans="2:11" x14ac:dyDescent="0.2">
      <c r="B9" s="1"/>
      <c r="C9" s="11" t="s">
        <v>1531</v>
      </c>
      <c r="D9" s="12">
        <v>472</v>
      </c>
      <c r="E9" s="12"/>
      <c r="F9" s="12"/>
      <c r="G9" s="12"/>
      <c r="H9" s="12"/>
      <c r="I9" s="12"/>
      <c r="J9" s="12">
        <v>11.6</v>
      </c>
      <c r="K9" s="264">
        <v>50.12</v>
      </c>
    </row>
    <row r="10" spans="2:11" x14ac:dyDescent="0.2">
      <c r="B10" s="1"/>
      <c r="C10" s="11" t="s">
        <v>1532</v>
      </c>
      <c r="D10" s="12">
        <v>482</v>
      </c>
      <c r="E10" s="12">
        <v>66</v>
      </c>
      <c r="F10" s="12">
        <v>109</v>
      </c>
      <c r="G10" s="12">
        <v>1131</v>
      </c>
      <c r="H10" s="12">
        <v>489</v>
      </c>
      <c r="I10" s="12">
        <v>251</v>
      </c>
      <c r="J10" s="12">
        <v>10.029999999999999</v>
      </c>
      <c r="K10" s="264">
        <v>145.80000000000001</v>
      </c>
    </row>
    <row r="11" spans="2:11" x14ac:dyDescent="0.2">
      <c r="B11" s="1"/>
      <c r="C11" s="11"/>
      <c r="D11" s="12"/>
      <c r="E11" s="12"/>
      <c r="F11" s="12"/>
      <c r="G11" s="12"/>
      <c r="H11" s="12"/>
      <c r="I11" s="12"/>
      <c r="J11" s="12">
        <v>12.58</v>
      </c>
      <c r="K11" s="264">
        <v>200.1</v>
      </c>
    </row>
    <row r="12" spans="2:11" x14ac:dyDescent="0.2">
      <c r="B12" s="1"/>
      <c r="C12" s="11"/>
      <c r="D12" s="13"/>
      <c r="E12" s="13"/>
      <c r="F12" s="13"/>
      <c r="G12" s="13"/>
      <c r="H12" s="13"/>
      <c r="I12" s="13"/>
      <c r="J12" s="13">
        <f>SUM(J10:J11)</f>
        <v>22.61</v>
      </c>
      <c r="K12" s="265">
        <f>SUM(K10:K11)</f>
        <v>345.9</v>
      </c>
    </row>
    <row r="13" spans="2:11" x14ac:dyDescent="0.2">
      <c r="B13" s="1"/>
      <c r="C13" s="11" t="s">
        <v>1533</v>
      </c>
      <c r="D13" s="12">
        <v>53</v>
      </c>
      <c r="E13" s="12">
        <v>56</v>
      </c>
      <c r="F13" s="12">
        <v>78</v>
      </c>
      <c r="G13" s="12">
        <v>108</v>
      </c>
      <c r="H13" s="12">
        <v>4</v>
      </c>
      <c r="I13" s="12"/>
      <c r="J13" s="12"/>
      <c r="K13" s="264"/>
    </row>
    <row r="14" spans="2:11" x14ac:dyDescent="0.2">
      <c r="B14" s="1"/>
      <c r="C14" s="11"/>
      <c r="D14" s="12">
        <v>53</v>
      </c>
      <c r="E14" s="12">
        <v>66</v>
      </c>
      <c r="F14" s="12">
        <v>56</v>
      </c>
      <c r="G14" s="12">
        <v>136</v>
      </c>
      <c r="H14" s="12">
        <v>9</v>
      </c>
      <c r="I14" s="12"/>
      <c r="J14" s="12"/>
      <c r="K14" s="264"/>
    </row>
    <row r="15" spans="2:11" x14ac:dyDescent="0.2">
      <c r="B15" s="1"/>
      <c r="C15" s="11"/>
      <c r="D15" s="12">
        <v>56</v>
      </c>
      <c r="E15" s="12"/>
      <c r="F15" s="12">
        <v>66</v>
      </c>
      <c r="G15" s="12">
        <v>91</v>
      </c>
      <c r="H15" s="12">
        <v>2</v>
      </c>
      <c r="I15" s="12"/>
      <c r="J15" s="12"/>
      <c r="K15" s="264"/>
    </row>
    <row r="16" spans="2:11" x14ac:dyDescent="0.2">
      <c r="B16" s="1"/>
      <c r="C16" s="11"/>
      <c r="D16" s="12">
        <v>79</v>
      </c>
      <c r="E16" s="12"/>
      <c r="F16" s="12">
        <v>49</v>
      </c>
      <c r="G16" s="12">
        <v>157</v>
      </c>
      <c r="H16" s="12"/>
      <c r="I16" s="12"/>
      <c r="J16" s="12"/>
      <c r="K16" s="264"/>
    </row>
    <row r="17" spans="2:11" x14ac:dyDescent="0.2">
      <c r="B17" s="1"/>
      <c r="C17" s="11"/>
      <c r="D17" s="12">
        <v>80</v>
      </c>
      <c r="E17" s="12"/>
      <c r="F17" s="12">
        <v>27</v>
      </c>
      <c r="G17" s="12">
        <v>192</v>
      </c>
      <c r="H17" s="12"/>
      <c r="I17" s="12"/>
      <c r="J17" s="12"/>
      <c r="K17" s="264"/>
    </row>
    <row r="18" spans="2:11" x14ac:dyDescent="0.2">
      <c r="B18" s="1"/>
      <c r="C18" s="11"/>
      <c r="D18" s="12">
        <v>74</v>
      </c>
      <c r="E18" s="12"/>
      <c r="F18" s="12">
        <v>89</v>
      </c>
      <c r="G18" s="12">
        <v>94</v>
      </c>
      <c r="H18" s="12">
        <v>10</v>
      </c>
      <c r="I18" s="12"/>
      <c r="J18" s="12"/>
      <c r="K18" s="264"/>
    </row>
    <row r="19" spans="2:11" x14ac:dyDescent="0.2">
      <c r="B19" s="1"/>
      <c r="C19" s="11"/>
      <c r="D19" s="12">
        <v>112</v>
      </c>
      <c r="E19" s="12">
        <v>1</v>
      </c>
      <c r="F19" s="12">
        <v>49</v>
      </c>
      <c r="G19" s="12">
        <v>167</v>
      </c>
      <c r="H19" s="12"/>
      <c r="I19" s="12"/>
      <c r="J19" s="12"/>
      <c r="K19" s="264"/>
    </row>
    <row r="20" spans="2:11" x14ac:dyDescent="0.2">
      <c r="B20" s="1"/>
      <c r="C20" s="11"/>
      <c r="D20" s="12">
        <v>84</v>
      </c>
      <c r="E20" s="12"/>
      <c r="F20" s="12">
        <v>61</v>
      </c>
      <c r="G20" s="12">
        <v>164</v>
      </c>
      <c r="H20" s="12"/>
      <c r="I20" s="12"/>
      <c r="J20" s="12"/>
      <c r="K20" s="264"/>
    </row>
    <row r="21" spans="2:11" x14ac:dyDescent="0.2">
      <c r="B21" s="1"/>
      <c r="C21" s="11"/>
      <c r="D21" s="12"/>
      <c r="E21" s="12"/>
      <c r="F21" s="12"/>
      <c r="G21" s="12"/>
      <c r="H21" s="12"/>
      <c r="I21" s="12"/>
      <c r="J21" s="12">
        <v>19.440000000000001</v>
      </c>
      <c r="K21" s="264">
        <v>244.72</v>
      </c>
    </row>
    <row r="22" spans="2:11" x14ac:dyDescent="0.2">
      <c r="B22" s="1"/>
      <c r="C22" s="11"/>
      <c r="D22" s="12"/>
      <c r="E22" s="12"/>
      <c r="F22" s="12"/>
      <c r="G22" s="12"/>
      <c r="H22" s="12"/>
      <c r="I22" s="12"/>
      <c r="J22" s="12">
        <v>17.48</v>
      </c>
      <c r="K22" s="264">
        <v>258.04000000000002</v>
      </c>
    </row>
    <row r="23" spans="2:11" x14ac:dyDescent="0.2">
      <c r="B23" s="1"/>
      <c r="C23" s="11"/>
      <c r="D23" s="12"/>
      <c r="E23" s="12"/>
      <c r="F23" s="12"/>
      <c r="G23" s="12"/>
      <c r="H23" s="12"/>
      <c r="I23" s="12"/>
      <c r="J23" s="12"/>
      <c r="K23" s="264"/>
    </row>
    <row r="24" spans="2:11" x14ac:dyDescent="0.2">
      <c r="B24" s="1"/>
      <c r="C24" s="14" t="s">
        <v>1533</v>
      </c>
      <c r="D24" s="15">
        <f>SUM(D13:D23)</f>
        <v>591</v>
      </c>
      <c r="E24" s="15">
        <f t="shared" ref="E24:K24" si="0">SUM(E13:E23)</f>
        <v>123</v>
      </c>
      <c r="F24" s="15">
        <f t="shared" si="0"/>
        <v>475</v>
      </c>
      <c r="G24" s="15">
        <f t="shared" si="0"/>
        <v>1109</v>
      </c>
      <c r="H24" s="15">
        <f t="shared" si="0"/>
        <v>25</v>
      </c>
      <c r="I24" s="15">
        <f t="shared" si="0"/>
        <v>0</v>
      </c>
      <c r="J24" s="15">
        <f t="shared" si="0"/>
        <v>36.92</v>
      </c>
      <c r="K24" s="16">
        <f t="shared" si="0"/>
        <v>502.76</v>
      </c>
    </row>
    <row r="25" spans="2:11" x14ac:dyDescent="0.2">
      <c r="B25" s="1"/>
      <c r="C25" s="1"/>
      <c r="D25" s="1"/>
      <c r="E25" s="1"/>
      <c r="F25" s="1"/>
      <c r="G25" s="1"/>
      <c r="H25" s="1"/>
      <c r="I25" s="1"/>
      <c r="J25" s="2"/>
      <c r="K25" s="2"/>
    </row>
    <row r="26" spans="2:11" x14ac:dyDescent="0.2">
      <c r="B26" s="1"/>
      <c r="C26" s="1"/>
      <c r="D26" s="1"/>
      <c r="E26" s="1"/>
      <c r="F26" s="1"/>
      <c r="G26" s="1"/>
      <c r="H26" s="1"/>
      <c r="I26" s="1"/>
      <c r="J26" s="2"/>
      <c r="K26" s="2"/>
    </row>
    <row r="27" spans="2:11" x14ac:dyDescent="0.2">
      <c r="B27" s="1"/>
      <c r="C27" s="1"/>
      <c r="D27" s="1"/>
      <c r="E27" s="1"/>
      <c r="F27" s="1"/>
      <c r="G27" s="1"/>
      <c r="H27" s="1"/>
      <c r="I27" s="1"/>
      <c r="J27" s="2"/>
      <c r="K27" s="2"/>
    </row>
    <row r="28" spans="2:11" x14ac:dyDescent="0.2">
      <c r="B28" s="1"/>
      <c r="C28" s="1"/>
      <c r="D28" s="1"/>
      <c r="E28" s="1"/>
      <c r="F28" s="1"/>
      <c r="G28" s="1"/>
      <c r="H28" s="1"/>
      <c r="I28" s="1"/>
      <c r="J28" s="2"/>
      <c r="K28" s="2"/>
    </row>
    <row r="29" spans="2:11" x14ac:dyDescent="0.2">
      <c r="B29" s="1"/>
      <c r="C29" s="1"/>
      <c r="D29" s="1"/>
      <c r="E29" s="1"/>
      <c r="F29" s="1"/>
      <c r="G29" s="1"/>
      <c r="H29" s="1"/>
      <c r="I29" s="1"/>
      <c r="J29" s="2"/>
      <c r="K29" s="2"/>
    </row>
    <row r="30" spans="2:11" x14ac:dyDescent="0.2">
      <c r="B30" s="1"/>
      <c r="C30" s="1"/>
      <c r="D30" s="1"/>
      <c r="E30" s="1"/>
      <c r="F30" s="1"/>
      <c r="G30" s="1"/>
      <c r="H30" s="1"/>
      <c r="I30" s="263"/>
      <c r="J30" s="2"/>
      <c r="K30" s="2"/>
    </row>
    <row r="31" spans="2:11" x14ac:dyDescent="0.2">
      <c r="B31" s="1"/>
      <c r="C31" s="1"/>
      <c r="D31" s="1"/>
      <c r="E31" s="1"/>
      <c r="F31" s="1"/>
      <c r="G31" s="1"/>
      <c r="H31" s="1"/>
      <c r="I31" s="1"/>
      <c r="J31" s="2"/>
      <c r="K31" s="2"/>
    </row>
    <row r="32" spans="2:11" x14ac:dyDescent="0.2">
      <c r="B32" s="1"/>
      <c r="C32" s="1"/>
      <c r="D32" s="1"/>
      <c r="E32" s="1"/>
      <c r="F32" s="1"/>
      <c r="G32" s="1"/>
      <c r="H32" s="1"/>
      <c r="I32" s="1"/>
      <c r="J32" s="2"/>
      <c r="K32" s="2"/>
    </row>
    <row r="33" spans="2:11" x14ac:dyDescent="0.2">
      <c r="B33" s="1"/>
      <c r="C33" s="1"/>
      <c r="D33" s="1"/>
      <c r="E33" s="1"/>
      <c r="F33" s="1"/>
      <c r="G33" s="1"/>
      <c r="H33" s="1"/>
      <c r="I33" s="1"/>
      <c r="J33" s="2"/>
      <c r="K33" s="2"/>
    </row>
  </sheetData>
  <mergeCells count="2">
    <mergeCell ref="E5:G5"/>
    <mergeCell ref="D7:I7"/>
  </mergeCells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Resumo</vt:lpstr>
      <vt:lpstr>Cronograma</vt:lpstr>
      <vt:lpstr>Sintética</vt:lpstr>
      <vt:lpstr>Orçamento Analítico</vt:lpstr>
      <vt:lpstr>Cotações</vt:lpstr>
      <vt:lpstr>B.D.I.</vt:lpstr>
      <vt:lpstr>Curva ABC</vt:lpstr>
      <vt:lpstr>Sociais</vt:lpstr>
      <vt:lpstr>Memória de Cálculo</vt:lpstr>
      <vt:lpstr>B.D.I.!Area_de_impressao</vt:lpstr>
      <vt:lpstr>Cotações!Area_de_impressao</vt:lpstr>
      <vt:lpstr>Cronograma!Area_de_impressao</vt:lpstr>
      <vt:lpstr>'Curva ABC'!Area_de_impressao</vt:lpstr>
      <vt:lpstr>'Memória de Cálculo'!Area_de_impressao</vt:lpstr>
      <vt:lpstr>'Orçamento Analítico'!Area_de_impressao</vt:lpstr>
      <vt:lpstr>Resumo!Area_de_impressao</vt:lpstr>
      <vt:lpstr>Sintética!Area_de_impressao</vt:lpstr>
      <vt:lpstr>Sociais!Area_de_impressao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Paula Botelho</cp:lastModifiedBy>
  <cp:revision>0</cp:revision>
  <cp:lastPrinted>2024-06-12T14:43:36Z</cp:lastPrinted>
  <dcterms:created xsi:type="dcterms:W3CDTF">2023-09-07T21:42:28Z</dcterms:created>
  <dcterms:modified xsi:type="dcterms:W3CDTF">2024-06-12T14:43:43Z</dcterms:modified>
</cp:coreProperties>
</file>